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02" activeTab="6"/>
  </bookViews>
  <sheets>
    <sheet name="汇总表" sheetId="1" r:id="rId1"/>
    <sheet name="主体结构检测" sheetId="12" r:id="rId2"/>
    <sheet name="钢结构检测" sheetId="17" r:id="rId3"/>
    <sheet name="节能检测" sheetId="7" r:id="rId4"/>
    <sheet name="室内环境检测" sheetId="8" r:id="rId5"/>
    <sheet name="防雷检测" sheetId="6" r:id="rId6"/>
    <sheet name="人防设备产品及安装质量检测" sheetId="18" r:id="rId7"/>
  </sheets>
  <definedNames>
    <definedName name="_xlnm._FilterDatabase" localSheetId="1" hidden="1">主体结构检测!$A$3:$J$26</definedName>
    <definedName name="_xlnm.Print_Area" localSheetId="5">防雷检测!$A$1:$H$5</definedName>
    <definedName name="_xlnm.Print_Area" localSheetId="2">钢结构检测!$A$1:$J$11</definedName>
    <definedName name="_xlnm.Print_Area" localSheetId="3">节能检测!$A$1:$L$26</definedName>
    <definedName name="_xlnm.Print_Area" localSheetId="4">室内环境检测!$A$1:$I$6</definedName>
    <definedName name="_xlnm.Print_Area" localSheetId="1">主体结构检测!$A$1:$J$26</definedName>
    <definedName name="_xlnm.Print_Titles" localSheetId="3">节能检测!$1:$3</definedName>
    <definedName name="_xlnm.Print_Titles" localSheetId="6">人防设备产品及安装质量检测!$1:$2</definedName>
    <definedName name="_xlnm.Print_Titles" localSheetId="4">室内环境检测!#REF!</definedName>
    <definedName name="_xlnm.Print_Titles" localSheetId="1">主体结构检测!$1:$3</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<sst xmlns="http://schemas.openxmlformats.org/spreadsheetml/2006/main" count="517" uniqueCount="221">
  <si>
    <t>广东省岭南工商第一技师学院（国际学院）一期建设项目
第三方检测服务采购包2工程量清单报价文件</t>
  </si>
  <si>
    <t>序号</t>
  </si>
  <si>
    <t>类别</t>
  </si>
  <si>
    <t>内容</t>
  </si>
  <si>
    <t>含税合计（元）</t>
  </si>
  <si>
    <t>备注</t>
  </si>
  <si>
    <t>检测类</t>
  </si>
  <si>
    <t>主体结构检测</t>
  </si>
  <si>
    <t>钢结构检测</t>
  </si>
  <si>
    <t>节能检测</t>
  </si>
  <si>
    <t>室内环境检测</t>
  </si>
  <si>
    <t>防雷检测</t>
  </si>
  <si>
    <t>人防设备产品及安装质量检测</t>
  </si>
  <si>
    <t>含税小计（元）</t>
  </si>
  <si>
    <t>主体结构检测量清单报价文件</t>
  </si>
  <si>
    <t>检测项目</t>
  </si>
  <si>
    <t>单位</t>
  </si>
  <si>
    <t>数量</t>
  </si>
  <si>
    <t>检测频率</t>
  </si>
  <si>
    <t>报价</t>
  </si>
  <si>
    <t>其中</t>
  </si>
  <si>
    <t>含税单价（元）</t>
  </si>
  <si>
    <t>最高限价单价（元）</t>
  </si>
  <si>
    <t>非人防实体检测（现浇结构）</t>
  </si>
  <si>
    <t>混凝土强度钻芯</t>
  </si>
  <si>
    <t>组</t>
  </si>
  <si>
    <t>按《广州市住房和城乡建设局关于加强混凝土结构工程施工质量管理工作的通知》规定：每三层、每种强度等级的墙柱、梁板至少各抽取一个构件，每构件不少于三个芯样（即1组），其中墙梁交接部位至少抽取一个芯样。</t>
  </si>
  <si>
    <t>结构氯离子检测</t>
  </si>
  <si>
    <t>受力钢筋分布</t>
  </si>
  <si>
    <t>构件</t>
  </si>
  <si>
    <t>按GB 50204-2015规定：对非悬挑梁板类构件，应各抽取2%且不少于5个构件；对悬挑梁，应抽取5%且不少于10个构件；对悬挑板，应抽取10%且不少于20个构件。</t>
  </si>
  <si>
    <t>受力钢筋保护层厚度</t>
  </si>
  <si>
    <t>构件截面尺寸</t>
  </si>
  <si>
    <t>按GB 50204-2015规定：对梁、柱应抽取构件数量的1%，且不应少于3个构件；对墙、板应按有代表性的自然间抽取1%，且不应少于3间；对层高应按有代表性的自然间抽查1％，且不应少于3间。</t>
  </si>
  <si>
    <t>幕墙化学螺栓检测</t>
  </si>
  <si>
    <t>根</t>
  </si>
  <si>
    <t>按JGJ 145-2013规定：对非生命线工程的非结构构件，应取每一检验批锚固件总数的0．1％且不少于5件进行检验。</t>
  </si>
  <si>
    <t>植筋拉拔</t>
  </si>
  <si>
    <t>按JGJ 145-2013规定：对非生命线工程的非结构构件，应取每一检验批锚固件总数的0．1％且不少于3件进行检验。</t>
  </si>
  <si>
    <t>抹灰砂浆粘结强度</t>
  </si>
  <si>
    <t>按JGJ/T 220-2010规定：相同砂浆品种、强度等级、施工工艺的外墙、顶棚抹灰工程每5000m2应为一个检验批，每个检验批应取一组试件进行检测，不足5000m2的也应取一组。</t>
  </si>
  <si>
    <t>外墙砖抗拔</t>
  </si>
  <si>
    <t>按JGJ/T 110-2017规定：现场黏贴饰面砖粘结强度应以每500㎡同类基体饰面砖为一个检验批，不足500㎡应为一个检验批。每批应取不少于1组3个试样，每连续三个楼层应取不少于1组，取样应均匀分布。</t>
  </si>
  <si>
    <t>非人防实体检测（装配式结构）</t>
  </si>
  <si>
    <t>混凝土强度回弹</t>
  </si>
  <si>
    <t>按GB/T 50344-2019 表3.3.10检测类别A抽取。</t>
  </si>
  <si>
    <t>预制构件载荷试验</t>
  </si>
  <si>
    <t>按DBJ/T 15/ 171-2019规定：单位工程、同一结构形式构件随机抽取1件，宜从设计荷载大、受力不利或生产数量多的构件中抽取。</t>
  </si>
  <si>
    <t>预制墙板冲击试验</t>
  </si>
  <si>
    <t>按DBJ/T 15/ 171-2019规定：单位工程、同类型、同种连接方式的隔墙，抽取一组 3 块墙体进行试验。</t>
  </si>
  <si>
    <t>人防实体检测</t>
  </si>
  <si>
    <t>按《防空地下室结构检测指引》规定：每个防护单元抽取不少于3块板，每块板抽取不少于1个点进行检测。</t>
  </si>
  <si>
    <t>按《防空地下室结构检测指引》规定：每个防护单元抽取不少于3根柱子进行检测；每面墙抽取一个区域进行检测。。</t>
  </si>
  <si>
    <t>按RFJ01-2015规定：每个防护单元对梁类、板类构件抽取构件数量的2%且不少于5个构件。</t>
  </si>
  <si>
    <t>截面尺寸</t>
  </si>
  <si>
    <t>按《防空地下室结构检测指引》规定：每个防护单元抽检不少于3根柱进行检测；每个防护单元抽检不少于3根梁进行检测；每面墙抽取一个区域进行检测；每个防护单元抽取不少于3块板，每块板抽取不少于1个点进行检测。</t>
  </si>
  <si>
    <t>钢结构检测量清单报价文件</t>
  </si>
  <si>
    <t>检测部位</t>
  </si>
  <si>
    <t>钢结构</t>
  </si>
  <si>
    <t>焊缝超声波探伤检测焊缝质量</t>
  </si>
  <si>
    <t>设计图纸要求：一级焊缝100%，二级焊缝:每条焊缝长度20%，且不少于200mm</t>
  </si>
  <si>
    <t>m</t>
  </si>
  <si>
    <t>钢结构防腐涂层厚度检测</t>
  </si>
  <si>
    <t>构件数量10%</t>
  </si>
  <si>
    <t>钢结构防火涂层厚度检测</t>
  </si>
  <si>
    <t>机械性能</t>
  </si>
  <si>
    <t>钢材原材</t>
  </si>
  <si>
    <t>每规格一组</t>
  </si>
  <si>
    <t>螺栓</t>
  </si>
  <si>
    <t>扭矩系数</t>
  </si>
  <si>
    <t>螺栓连接副</t>
  </si>
  <si>
    <t>节点10%</t>
  </si>
  <si>
    <t>抗滑仪系数</t>
  </si>
  <si>
    <t>二拼栓接板</t>
  </si>
  <si>
    <t>合计（元）</t>
  </si>
  <si>
    <t>节能检测工程量清单报价文件</t>
  </si>
  <si>
    <t>检测内容</t>
  </si>
  <si>
    <t>抽检频率</t>
  </si>
  <si>
    <t>检测依据</t>
  </si>
  <si>
    <t>检测数量</t>
  </si>
  <si>
    <t>节能绿建检测</t>
  </si>
  <si>
    <t>通风与空调系统</t>
  </si>
  <si>
    <t>风机单位风量耗功率</t>
  </si>
  <si>
    <t>按总数抽检10%，且不得少于1台。</t>
  </si>
  <si>
    <t>标准：DBJ 15-65-2021 23.2      JGJ/T 177-2009 9.2.1</t>
  </si>
  <si>
    <t>台</t>
  </si>
  <si>
    <t>系统总风量</t>
  </si>
  <si>
    <t>按风管系统数量抽检10%，且不得少于1个系统。</t>
  </si>
  <si>
    <t>标准：DBJ 15-65-2021 23.2</t>
  </si>
  <si>
    <t>系统</t>
  </si>
  <si>
    <t>风管严密性及强度</t>
  </si>
  <si>
    <t>风口风量</t>
  </si>
  <si>
    <t>个</t>
  </si>
  <si>
    <t>配电与照明系统</t>
  </si>
  <si>
    <t>平均照度</t>
  </si>
  <si>
    <t>各功能区抽检数量不少于2个。</t>
  </si>
  <si>
    <t>标准：DBJ15-65-2021 23.2</t>
  </si>
  <si>
    <t>功能区</t>
  </si>
  <si>
    <t>电线电缆导体电阻</t>
  </si>
  <si>
    <t>同厂各种规格总数的10％，且不少于2个规格</t>
  </si>
  <si>
    <t>标准：DBJ15-65-2021 16.2.3</t>
  </si>
  <si>
    <t>电源质量</t>
  </si>
  <si>
    <t>全检</t>
  </si>
  <si>
    <t>照明功率密度</t>
  </si>
  <si>
    <t>墙体节能工程</t>
  </si>
  <si>
    <t>蒸压加气砖导热系数、密度、抗压强度</t>
  </si>
  <si>
    <t>当单位工程建筑在2000 m2以下时，同一厂家的同一品种的材料抽查不少于1组；当单位工程建筑面积在2000 m2以上、20000 m2以下时，同一厂家同一品种的产抽查不少于3组；当单位工程建筑面积在20000m2以上时各抽检不少于6次。</t>
  </si>
  <si>
    <t>标准：DBJ15-65-2021 6.2</t>
  </si>
  <si>
    <t>保温材料导热系数、密度、抗压强度</t>
  </si>
  <si>
    <t>外墙节能构造钻芯法检测</t>
  </si>
  <si>
    <t>每个单位工程的每种节能做法抽检不少于1组（3个芯样）</t>
  </si>
  <si>
    <t>标准：DBJ15-65-2021 23.1.5</t>
  </si>
  <si>
    <t>墙体传热系数</t>
  </si>
  <si>
    <t>每个单位工程的每种节能做法的外墙至少抽查1处</t>
  </si>
  <si>
    <t>幕墙、门窗节能工程</t>
  </si>
  <si>
    <t>幕墙四性</t>
  </si>
  <si>
    <t>同一厂家同一种产品抽检不少于1组</t>
  </si>
  <si>
    <t>标准：DBJ15-65-2021 8.2</t>
  </si>
  <si>
    <t>门窗玻璃可见光透射比、遮蔽系数（中空）、露点</t>
  </si>
  <si>
    <t>整窗导热</t>
  </si>
  <si>
    <t>同一厂家同一品种同一类型的产品抽检不少于1组</t>
  </si>
  <si>
    <t>门窗三性试验</t>
  </si>
  <si>
    <t>同一厂家同一品种同一类型的产品抽检不少于1组（3樘）</t>
  </si>
  <si>
    <t>标准：GB 50411-2019 6.2</t>
  </si>
  <si>
    <t>屋面节能工程</t>
  </si>
  <si>
    <t>屋面保温材料导热系数、密度、压缩强度</t>
  </si>
  <si>
    <t>同一厂家同一种产品抽检不少于3组</t>
  </si>
  <si>
    <t>标准：DBJ15-65-2021 12.2</t>
  </si>
  <si>
    <t>屋面保温材料燃烧性能</t>
  </si>
  <si>
    <t>建筑声学</t>
  </si>
  <si>
    <t>楼板撞击声隔声</t>
  </si>
  <si>
    <t>按每栋单体建筑的主要功能房间同一类型的楼板不少于1处。</t>
  </si>
  <si>
    <t>楼板空气声隔声</t>
  </si>
  <si>
    <t>分户墙
空气声隔声</t>
  </si>
  <si>
    <t>室内噪声级</t>
  </si>
  <si>
    <t>按每栋单体建筑的同一功能房间不少于2间。</t>
  </si>
  <si>
    <t>室内环境检测工程量清单报价文件</t>
  </si>
  <si>
    <t>面积</t>
  </si>
  <si>
    <t>抽检比例</t>
  </si>
  <si>
    <t>点数</t>
  </si>
  <si>
    <t>土壤氡</t>
  </si>
  <si>
    <t>14205平方米</t>
  </si>
  <si>
    <t>10mX10m布1格点</t>
  </si>
  <si>
    <t>/</t>
  </si>
  <si>
    <t>室内环境（氡、甲醛、氨、苯、TVOC、甲苯、二甲苯）</t>
  </si>
  <si>
    <t>防雷检测工程量清单报价文件</t>
  </si>
  <si>
    <t>防雷</t>
  </si>
  <si>
    <t>㎡</t>
  </si>
  <si>
    <t xml:space="preserve">人防设备产品及安装质量检测工程量清单报价文件           </t>
  </si>
  <si>
    <t>检测名称</t>
  </si>
  <si>
    <t>检测为依据</t>
  </si>
  <si>
    <t>手动钢结构防护、防护密闭门、密闭门</t>
  </si>
  <si>
    <t>设备型号</t>
  </si>
  <si>
    <t>主控项目</t>
  </si>
  <si>
    <t>RFJ003-2021人民防空工程防护设备产品与安装质量检测标准（暂行）</t>
  </si>
  <si>
    <t>项</t>
  </si>
  <si>
    <t>开启方向</t>
  </si>
  <si>
    <t>门扇厚度偏差</t>
  </si>
  <si>
    <t>樘</t>
  </si>
  <si>
    <t>面板厚度偏差</t>
  </si>
  <si>
    <t>GB/T 709-2006 热轧钢板和钢带的尺寸、外形、重量及允许偏差</t>
  </si>
  <si>
    <t>结构焊缝质量</t>
  </si>
  <si>
    <t>GB50205-2020 钢结构工程施工质量验收标准</t>
  </si>
  <si>
    <t>漏气孔缝</t>
  </si>
  <si>
    <t>密封件质量（每组不少于3件）</t>
  </si>
  <si>
    <t>门扇、门框贴合面间隙</t>
  </si>
  <si>
    <t>RFJ04-2009 人民防空工程防护设备试验测试与质量检测标准</t>
  </si>
  <si>
    <t>密封胶条嵌压中心线偏差</t>
  </si>
  <si>
    <t>一般项目</t>
  </si>
  <si>
    <t>门框左右角钢垂直度(前后)</t>
  </si>
  <si>
    <t>门框左右角钢垂直度(左右)</t>
  </si>
  <si>
    <t>门扇启闭力</t>
  </si>
  <si>
    <t>关锁操纵力</t>
  </si>
  <si>
    <t>闭锁头同步、锁紧情况</t>
  </si>
  <si>
    <t>启闭运转性能</t>
  </si>
  <si>
    <t>表面观感</t>
  </si>
  <si>
    <t>漆膜厚度</t>
  </si>
  <si>
    <t>漆膜附着力</t>
  </si>
  <si>
    <t>运动部位保护</t>
  </si>
  <si>
    <t>铭牌、开关标志等标识</t>
  </si>
  <si>
    <t>钢筋混凝土防护门、防护密闭门、密闭门</t>
  </si>
  <si>
    <t>门框左右角钢垂直度(前后 )</t>
  </si>
  <si>
    <t>门框左右角钢垂直度(左右 )</t>
  </si>
  <si>
    <t>悬摆式防爆波活门</t>
  </si>
  <si>
    <t>门扇(或底座)的厚度偏差</t>
  </si>
  <si>
    <t>焊缝质量要求</t>
  </si>
  <si>
    <t>通风量要求</t>
  </si>
  <si>
    <t>悬摆板启闭力</t>
  </si>
  <si>
    <t>门扇关闭力</t>
  </si>
  <si>
    <t>闭锁锁紧力</t>
  </si>
  <si>
    <t>密闭观察窗</t>
  </si>
  <si>
    <t>密闭观察窗厚度</t>
  </si>
  <si>
    <t>密闭性能</t>
  </si>
  <si>
    <t>螺栓与孔配合情况</t>
  </si>
  <si>
    <t>密闭阀门</t>
  </si>
  <si>
    <t>管壁厚度</t>
  </si>
  <si>
    <t>通风量</t>
  </si>
  <si>
    <t>阀门固定情况</t>
  </si>
  <si>
    <t>法兰螺栓连接情况</t>
  </si>
  <si>
    <t>阀板启闭力</t>
  </si>
  <si>
    <t>启闭运转性能要求</t>
  </si>
  <si>
    <t>防爆地漏</t>
  </si>
  <si>
    <t>地漏接口及管径偏差</t>
  </si>
  <si>
    <t>地漏盖旋转灵活无卡阻</t>
  </si>
  <si>
    <t>防爆超压排气活门</t>
  </si>
  <si>
    <t>阀盖/活门盘厚度</t>
  </si>
  <si>
    <t>平衡锤连杆垂直度</t>
  </si>
  <si>
    <t>法兰连接</t>
  </si>
  <si>
    <t>阀盖/活门盘与壳体锁闭</t>
  </si>
  <si>
    <t>阀盖/活门盘锁紧力</t>
  </si>
  <si>
    <t>铭牌、开关标志等</t>
  </si>
  <si>
    <t>通风管道</t>
  </si>
  <si>
    <t>明确焊接外观质量</t>
  </si>
  <si>
    <t>外观检测</t>
  </si>
  <si>
    <t>明确涂装外观质量及焊接形式</t>
  </si>
  <si>
    <t>明确管道与设备连接情况</t>
  </si>
  <si>
    <t>安装检测</t>
  </si>
  <si>
    <t>检查风管安装构件是否符合标准或图纸要求</t>
  </si>
  <si>
    <t>钢结构工程施工质量验收标准GB50205-2020</t>
  </si>
  <si>
    <t>管道管壁厚度</t>
  </si>
  <si>
    <t>金属风管钢板厚度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</si>
</sst>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_ "/>
  </numFmts>
  <fonts count="49">
    <font>
      <sz val="12"/>
      <name val="宋体"/>
      <charset val="134"/>
    </font>
    <font>
      <sz val="12"/>
      <color theme="1"/>
      <name val="宋体"/>
      <charset val="134"/>
      <scheme val="minor"/>
    </font>
    <font>
      <b/>
      <sz val="12"/>
      <color theme="1"/>
      <name val="宋体"/>
      <charset val="134"/>
      <scheme val="minor"/>
    </font>
    <font>
      <sz val="11"/>
      <color theme="1"/>
      <name val="宋体"/>
      <charset val="134"/>
      <scheme val="minor"/>
    </font>
    <font>
      <b/>
      <sz val="16"/>
      <name val="宋体"/>
      <charset val="134"/>
      <scheme val="minor"/>
    </font>
    <font>
      <b/>
      <sz val="12"/>
      <name val="宋体"/>
      <charset val="134"/>
    </font>
    <font>
      <sz val="10"/>
      <name val="宋体"/>
      <charset val="134"/>
    </font>
    <font>
      <sz val="10"/>
      <name val="宋体"/>
      <charset val="134"/>
      <scheme val="minor"/>
    </font>
    <font>
      <sz val="10"/>
      <color indexed="8"/>
      <name val="宋体"/>
      <charset val="134"/>
      <scheme val="minor"/>
    </font>
    <font>
      <b/>
      <sz val="12"/>
      <name val="宋体"/>
      <charset val="134"/>
      <scheme val="minor"/>
    </font>
    <font>
      <b/>
      <sz val="16"/>
      <color theme="1"/>
      <name val="宋体"/>
      <charset val="134"/>
    </font>
    <font>
      <b/>
      <sz val="12"/>
      <color theme="1"/>
      <name val="宋体"/>
      <charset val="134"/>
    </font>
    <font>
      <sz val="16"/>
      <color theme="1"/>
      <name val="仿宋_GB2312"/>
      <charset val="134"/>
    </font>
    <font>
      <sz val="10"/>
      <color theme="1"/>
      <name val="宋体"/>
      <charset val="134"/>
      <scheme val="minor"/>
    </font>
    <font>
      <b/>
      <sz val="11"/>
      <color theme="1"/>
      <name val="宋体"/>
      <charset val="134"/>
    </font>
    <font>
      <sz val="10"/>
      <color theme="1"/>
      <name val="宋体"/>
      <charset val="134"/>
    </font>
    <font>
      <b/>
      <sz val="16"/>
      <name val="宋体"/>
      <charset val="134"/>
    </font>
    <font>
      <sz val="12"/>
      <name val="宋体"/>
      <charset val="134"/>
      <scheme val="minor"/>
    </font>
    <font>
      <sz val="11"/>
      <name val="宋体"/>
      <charset val="134"/>
      <scheme val="minor"/>
    </font>
    <font>
      <b/>
      <sz val="10"/>
      <name val="宋体"/>
      <charset val="134"/>
    </font>
    <font>
      <sz val="16"/>
      <name val="宋体"/>
      <charset val="134"/>
    </font>
    <font>
      <b/>
      <sz val="16"/>
      <color theme="1"/>
      <name val="等线"/>
      <charset val="134"/>
    </font>
    <font>
      <sz val="12"/>
      <color theme="1"/>
      <name val="等线"/>
      <charset val="134"/>
    </font>
    <font>
      <sz val="12"/>
      <color rgb="FF000000"/>
      <name val="等线"/>
      <charset val="134"/>
    </font>
    <font>
      <sz val="10"/>
      <color theme="1"/>
      <name val="等线"/>
      <charset val="134"/>
    </font>
    <font>
      <sz val="12"/>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2" borderId="1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1" applyNumberFormat="0" applyFill="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4" fillId="0" borderId="0" applyNumberFormat="0" applyFill="0" applyBorder="0" applyAlignment="0" applyProtection="0">
      <alignment vertical="center"/>
    </xf>
    <xf numFmtId="0" fontId="35" fillId="3" borderId="13" applyNumberFormat="0" applyAlignment="0" applyProtection="0">
      <alignment vertical="center"/>
    </xf>
    <xf numFmtId="0" fontId="36" fillId="4" borderId="14" applyNumberFormat="0" applyAlignment="0" applyProtection="0">
      <alignment vertical="center"/>
    </xf>
    <xf numFmtId="0" fontId="37" fillId="4" borderId="13" applyNumberFormat="0" applyAlignment="0" applyProtection="0">
      <alignment vertical="center"/>
    </xf>
    <xf numFmtId="0" fontId="38" fillId="5" borderId="15" applyNumberFormat="0" applyAlignment="0" applyProtection="0">
      <alignment vertical="center"/>
    </xf>
    <xf numFmtId="0" fontId="39" fillId="0" borderId="16" applyNumberFormat="0" applyFill="0" applyAlignment="0" applyProtection="0">
      <alignment vertical="center"/>
    </xf>
    <xf numFmtId="0" fontId="40" fillId="0" borderId="17"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6" fillId="0" borderId="0"/>
    <xf numFmtId="0" fontId="47" fillId="0" borderId="0"/>
    <xf numFmtId="0" fontId="48" fillId="0" borderId="0"/>
    <xf numFmtId="0" fontId="47" fillId="0" borderId="0">
      <alignment vertical="center"/>
    </xf>
  </cellStyleXfs>
  <cellXfs count="100">
    <xf numFmtId="0" fontId="0" fillId="0" borderId="0" xfId="0">
      <alignment vertical="center"/>
    </xf>
    <xf numFmtId="0" fontId="1" fillId="0" borderId="0" xfId="0" applyFont="1" applyFill="1" applyAlignment="1">
      <alignment horizontal="center"/>
    </xf>
    <xf numFmtId="0" fontId="2" fillId="0" borderId="0" xfId="0" applyFont="1" applyFill="1" applyAlignment="1">
      <alignment horizontal="center"/>
    </xf>
    <xf numFmtId="0" fontId="3" fillId="0" borderId="0" xfId="0" applyFont="1" applyFill="1" applyAlignment="1">
      <alignment horizontal="center"/>
    </xf>
    <xf numFmtId="176" fontId="4"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177" fontId="7" fillId="0" borderId="4"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178" fontId="5" fillId="0" borderId="4" xfId="51" applyNumberFormat="1" applyFont="1" applyFill="1" applyBorder="1" applyAlignment="1">
      <alignment horizontal="center" vertical="center" wrapText="1"/>
    </xf>
    <xf numFmtId="177" fontId="6" fillId="0" borderId="3" xfId="0" applyNumberFormat="1" applyFont="1" applyFill="1" applyBorder="1" applyAlignment="1">
      <alignment horizontal="center" vertical="center"/>
    </xf>
    <xf numFmtId="0" fontId="8" fillId="0" borderId="4" xfId="0"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177" fontId="7" fillId="0" borderId="2" xfId="0" applyNumberFormat="1" applyFont="1" applyFill="1" applyBorder="1" applyAlignment="1">
      <alignment horizontal="center" vertical="center" wrapText="1"/>
    </xf>
    <xf numFmtId="0" fontId="9" fillId="0" borderId="4" xfId="0" applyFont="1" applyFill="1" applyBorder="1" applyAlignment="1">
      <alignment horizontal="center" vertical="center"/>
    </xf>
    <xf numFmtId="177" fontId="5" fillId="0" borderId="4" xfId="0" applyNumberFormat="1" applyFont="1" applyFill="1" applyBorder="1" applyAlignment="1">
      <alignment horizontal="center" vertical="center"/>
    </xf>
    <xf numFmtId="177" fontId="6" fillId="0" borderId="5" xfId="0" applyNumberFormat="1" applyFont="1" applyFill="1" applyBorder="1" applyAlignment="1">
      <alignment horizontal="center" vertical="center"/>
    </xf>
    <xf numFmtId="0" fontId="9" fillId="0" borderId="4" xfId="0" applyFont="1" applyFill="1" applyBorder="1" applyAlignment="1">
      <alignment horizontal="center" vertical="center" wrapText="1"/>
    </xf>
    <xf numFmtId="0" fontId="3" fillId="0" borderId="0" xfId="0" applyFont="1" applyFill="1" applyAlignment="1"/>
    <xf numFmtId="0" fontId="0" fillId="0" borderId="0" xfId="0" applyFont="1" applyFill="1" applyBorder="1" applyAlignment="1">
      <alignment vertical="center"/>
    </xf>
    <xf numFmtId="0" fontId="10" fillId="0" borderId="0" xfId="52" applyFont="1" applyBorder="1" applyAlignment="1">
      <alignment horizontal="center" vertical="center"/>
    </xf>
    <xf numFmtId="0" fontId="5" fillId="0" borderId="4" xfId="0" applyFont="1" applyFill="1" applyBorder="1" applyAlignment="1">
      <alignment horizontal="center" vertical="center"/>
    </xf>
    <xf numFmtId="0" fontId="11" fillId="0" borderId="6" xfId="52" applyFont="1" applyFill="1" applyBorder="1" applyAlignment="1">
      <alignment horizontal="center" vertical="center"/>
    </xf>
    <xf numFmtId="0" fontId="11" fillId="0" borderId="7" xfId="52" applyFont="1" applyFill="1" applyBorder="1" applyAlignment="1">
      <alignment horizontal="center" vertical="center"/>
    </xf>
    <xf numFmtId="0" fontId="11" fillId="0" borderId="4" xfId="52" applyFont="1" applyFill="1" applyBorder="1" applyAlignment="1">
      <alignment horizontal="center" vertical="center" wrapText="1"/>
    </xf>
    <xf numFmtId="0" fontId="0" fillId="0" borderId="4" xfId="0" applyFont="1" applyFill="1" applyBorder="1" applyAlignment="1">
      <alignment horizontal="center" vertical="center"/>
    </xf>
    <xf numFmtId="176" fontId="0" fillId="0" borderId="4" xfId="0" applyNumberFormat="1" applyFont="1" applyFill="1" applyBorder="1" applyAlignment="1">
      <alignment horizontal="center" vertical="center"/>
    </xf>
    <xf numFmtId="176" fontId="0" fillId="0" borderId="4" xfId="0" applyNumberFormat="1" applyFont="1" applyFill="1" applyBorder="1" applyAlignment="1">
      <alignment horizontal="center" vertical="center" wrapText="1"/>
    </xf>
    <xf numFmtId="4" fontId="12" fillId="0" borderId="0" xfId="0" applyNumberFormat="1" applyFont="1" applyFill="1" applyAlignment="1">
      <alignment horizontal="justify"/>
    </xf>
    <xf numFmtId="0" fontId="2" fillId="0" borderId="0" xfId="0" applyFont="1" applyFill="1" applyAlignment="1"/>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center" vertical="center" wrapText="1"/>
    </xf>
    <xf numFmtId="176" fontId="13" fillId="0" borderId="4" xfId="0" applyNumberFormat="1" applyFont="1" applyFill="1" applyBorder="1" applyAlignment="1">
      <alignment horizontal="center" vertical="center" wrapText="1"/>
    </xf>
    <xf numFmtId="176" fontId="13" fillId="0" borderId="4" xfId="0" applyNumberFormat="1" applyFont="1" applyFill="1" applyBorder="1" applyAlignment="1">
      <alignment horizontal="center" vertical="center"/>
    </xf>
    <xf numFmtId="9" fontId="13" fillId="0" borderId="4"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7" xfId="0" applyFont="1" applyFill="1" applyBorder="1" applyAlignment="1">
      <alignment horizontal="center" vertical="center"/>
    </xf>
    <xf numFmtId="176" fontId="2" fillId="0" borderId="4" xfId="0" applyNumberFormat="1" applyFont="1" applyFill="1" applyBorder="1" applyAlignment="1">
      <alignment horizontal="center" vertical="center"/>
    </xf>
    <xf numFmtId="0" fontId="14" fillId="0" borderId="2" xfId="0" applyFont="1" applyFill="1" applyBorder="1" applyAlignment="1">
      <alignment horizontal="center" vertical="center"/>
    </xf>
    <xf numFmtId="0" fontId="3" fillId="0" borderId="0" xfId="0" applyFont="1" applyFill="1" applyBorder="1" applyAlignment="1">
      <alignment horizontal="center"/>
    </xf>
    <xf numFmtId="0" fontId="14" fillId="0" borderId="3" xfId="0" applyFont="1" applyFill="1" applyBorder="1" applyAlignment="1">
      <alignment horizontal="center" vertical="center"/>
    </xf>
    <xf numFmtId="0" fontId="3" fillId="0" borderId="0" xfId="0" applyFont="1" applyFill="1" applyBorder="1" applyAlignment="1"/>
    <xf numFmtId="0" fontId="15" fillId="0" borderId="4" xfId="0" applyFont="1" applyFill="1" applyBorder="1" applyAlignment="1">
      <alignment vertical="center" wrapText="1"/>
    </xf>
    <xf numFmtId="0" fontId="2" fillId="0" borderId="4" xfId="0" applyFont="1" applyFill="1" applyBorder="1" applyAlignment="1"/>
    <xf numFmtId="0" fontId="2" fillId="0" borderId="0" xfId="0" applyFont="1" applyFill="1" applyBorder="1" applyAlignment="1"/>
    <xf numFmtId="0" fontId="5" fillId="0" borderId="0" xfId="0" applyFont="1" applyFill="1" applyBorder="1" applyAlignment="1">
      <alignment vertical="center"/>
    </xf>
    <xf numFmtId="0" fontId="0" fillId="0" borderId="0" xfId="0" applyFont="1" applyFill="1" applyAlignment="1">
      <alignment vertical="center"/>
    </xf>
    <xf numFmtId="0" fontId="5" fillId="0" borderId="0" xfId="0" applyFont="1" applyFill="1" applyAlignment="1">
      <alignment vertical="center"/>
    </xf>
    <xf numFmtId="0" fontId="6" fillId="0" borderId="0" xfId="0" applyFont="1" applyFill="1" applyBorder="1" applyAlignment="1">
      <alignment vertical="center"/>
    </xf>
    <xf numFmtId="0" fontId="16" fillId="0" borderId="9" xfId="52" applyFont="1" applyFill="1" applyBorder="1" applyAlignment="1">
      <alignment horizontal="center" vertical="center"/>
    </xf>
    <xf numFmtId="0" fontId="16" fillId="0" borderId="0" xfId="52" applyFont="1" applyFill="1" applyAlignment="1">
      <alignment horizontal="center" vertical="center"/>
    </xf>
    <xf numFmtId="0" fontId="5" fillId="0" borderId="4" xfId="0" applyFont="1" applyFill="1" applyBorder="1" applyAlignment="1">
      <alignment horizontal="center" vertical="center" wrapText="1"/>
    </xf>
    <xf numFmtId="0" fontId="5" fillId="0" borderId="6" xfId="52" applyFont="1" applyFill="1" applyBorder="1" applyAlignment="1">
      <alignment horizontal="center" vertical="center"/>
    </xf>
    <xf numFmtId="0" fontId="5" fillId="0" borderId="7" xfId="52" applyFont="1" applyFill="1" applyBorder="1" applyAlignment="1">
      <alignment horizontal="center" vertical="center"/>
    </xf>
    <xf numFmtId="0" fontId="5" fillId="0" borderId="4" xfId="52" applyFont="1" applyFill="1" applyBorder="1" applyAlignment="1">
      <alignment horizontal="center" vertical="center" wrapText="1"/>
    </xf>
    <xf numFmtId="177" fontId="6" fillId="0" borderId="4" xfId="0" applyNumberFormat="1" applyFont="1" applyFill="1" applyBorder="1" applyAlignment="1">
      <alignment horizontal="center" vertical="center" wrapText="1"/>
    </xf>
    <xf numFmtId="0" fontId="6" fillId="0" borderId="4" xfId="0" applyFont="1" applyFill="1" applyBorder="1" applyAlignment="1">
      <alignment vertical="center"/>
    </xf>
    <xf numFmtId="4" fontId="5" fillId="0" borderId="4" xfId="0" applyNumberFormat="1" applyFont="1" applyFill="1" applyBorder="1" applyAlignment="1">
      <alignment horizontal="center" vertical="center" wrapText="1"/>
    </xf>
    <xf numFmtId="0" fontId="5" fillId="0" borderId="4" xfId="0" applyFont="1" applyFill="1" applyBorder="1" applyAlignment="1">
      <alignment vertical="center"/>
    </xf>
    <xf numFmtId="0" fontId="17" fillId="0" borderId="0" xfId="0" applyFont="1" applyFill="1" applyAlignment="1"/>
    <xf numFmtId="0" fontId="18" fillId="0" borderId="0" xfId="0" applyFont="1" applyFill="1" applyAlignment="1"/>
    <xf numFmtId="0" fontId="16" fillId="0" borderId="0" xfId="0" applyFont="1" applyFill="1" applyAlignment="1">
      <alignment horizontal="center" vertical="center" wrapText="1"/>
    </xf>
    <xf numFmtId="0" fontId="19" fillId="0" borderId="6"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7" xfId="0" applyFont="1" applyFill="1" applyBorder="1" applyAlignment="1">
      <alignment horizontal="center" vertical="center"/>
    </xf>
    <xf numFmtId="177" fontId="19" fillId="0" borderId="4" xfId="0" applyNumberFormat="1" applyFont="1" applyFill="1" applyBorder="1" applyAlignment="1">
      <alignment horizontal="center" vertical="center" wrapText="1"/>
    </xf>
    <xf numFmtId="0" fontId="7" fillId="0" borderId="4" xfId="0" applyFont="1" applyFill="1" applyBorder="1" applyAlignment="1"/>
    <xf numFmtId="0" fontId="18" fillId="0" borderId="4" xfId="0" applyFont="1" applyFill="1" applyBorder="1" applyAlignment="1"/>
    <xf numFmtId="0" fontId="9" fillId="0" borderId="0" xfId="0" applyFont="1" applyFill="1" applyAlignment="1"/>
    <xf numFmtId="0" fontId="16" fillId="0" borderId="0" xfId="52" applyFont="1" applyFill="1" applyBorder="1" applyAlignment="1">
      <alignment horizontal="center" vertical="center"/>
    </xf>
    <xf numFmtId="176" fontId="7" fillId="0" borderId="4" xfId="0" applyNumberFormat="1" applyFont="1" applyFill="1" applyBorder="1" applyAlignment="1">
      <alignment horizontal="center" vertical="center"/>
    </xf>
    <xf numFmtId="2" fontId="7" fillId="0" borderId="4"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2" fontId="9" fillId="0" borderId="4" xfId="0" applyNumberFormat="1" applyFont="1" applyFill="1" applyBorder="1" applyAlignment="1">
      <alignment horizontal="center" vertical="center"/>
    </xf>
    <xf numFmtId="0" fontId="9" fillId="0" borderId="4" xfId="0" applyFont="1" applyFill="1" applyBorder="1" applyAlignment="1"/>
    <xf numFmtId="0" fontId="20" fillId="0" borderId="0" xfId="0" applyFont="1">
      <alignment vertical="center"/>
    </xf>
    <xf numFmtId="0" fontId="21" fillId="0" borderId="4" xfId="0" applyFont="1" applyFill="1" applyBorder="1" applyAlignment="1">
      <alignment horizontal="center" vertical="center" wrapText="1"/>
    </xf>
    <xf numFmtId="0" fontId="22" fillId="0" borderId="4" xfId="0" applyFont="1" applyFill="1" applyBorder="1" applyAlignment="1">
      <alignment horizontal="center" vertical="center"/>
    </xf>
    <xf numFmtId="0" fontId="22"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22" fillId="0" borderId="3" xfId="0" applyFont="1" applyFill="1" applyBorder="1" applyAlignment="1">
      <alignment horizontal="center" vertical="center"/>
    </xf>
    <xf numFmtId="0" fontId="22" fillId="0" borderId="5" xfId="0" applyFont="1" applyFill="1" applyBorder="1" applyAlignment="1">
      <alignment horizontal="center" vertical="center" wrapText="1"/>
    </xf>
    <xf numFmtId="176" fontId="22"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23" fillId="0" borderId="4" xfId="0" applyFont="1" applyFill="1" applyBorder="1" applyAlignment="1">
      <alignment horizontal="center" vertical="center" wrapText="1"/>
    </xf>
    <xf numFmtId="176" fontId="22" fillId="0" borderId="4" xfId="0" applyNumberFormat="1" applyFont="1" applyFill="1" applyBorder="1" applyAlignment="1">
      <alignment horizontal="center" vertical="center" wrapText="1"/>
    </xf>
    <xf numFmtId="176" fontId="24" fillId="0" borderId="4" xfId="0" applyNumberFormat="1" applyFont="1" applyFill="1" applyBorder="1" applyAlignment="1">
      <alignment horizontal="left" vertical="center" wrapText="1"/>
    </xf>
    <xf numFmtId="0" fontId="25" fillId="0" borderId="4" xfId="0" applyFont="1" applyFill="1" applyBorder="1" applyAlignment="1">
      <alignment horizontal="center" vertical="center"/>
    </xf>
    <xf numFmtId="0" fontId="22" fillId="0" borderId="3" xfId="0" applyFont="1" applyFill="1" applyBorder="1" applyAlignment="1">
      <alignment horizontal="center" vertical="center" wrapText="1"/>
    </xf>
    <xf numFmtId="176" fontId="25" fillId="0" borderId="4" xfId="0" applyNumberFormat="1" applyFont="1" applyFill="1" applyBorder="1" applyAlignment="1">
      <alignment horizontal="center" vertical="center"/>
    </xf>
    <xf numFmtId="0" fontId="3" fillId="0" borderId="0" xfId="0" applyFont="1" applyFill="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 name="常规 2 10" xfId="51"/>
    <cellStyle name="常规 5" xfId="52"/>
  </cellStyles>
  <tableStyles count="0" defaultTableStyle="TableStyleMedium2" defaultPivotStyle="PivotStyleLight16"/>
  <colors>
    <mruColors>
      <color rgb="00FFFFFF"/>
      <color rgb="00FFFF00"/>
      <color rgb="00ACB9CA"/>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view="pageBreakPreview" zoomScaleNormal="85" workbookViewId="0">
      <selection activeCell="A1" sqref="A1:E1"/>
    </sheetView>
  </sheetViews>
  <sheetFormatPr defaultColWidth="9" defaultRowHeight="14.25" outlineLevelCol="4"/>
  <cols>
    <col min="1" max="1" width="6.875" customWidth="1"/>
    <col min="2" max="2" width="10" customWidth="1"/>
    <col min="3" max="3" width="21.875" customWidth="1"/>
    <col min="4" max="4" width="18.125" customWidth="1"/>
    <col min="5" max="5" width="12.375" customWidth="1"/>
  </cols>
  <sheetData>
    <row r="1" s="84" customFormat="1" ht="75" customHeight="1" spans="1:5">
      <c r="A1" s="85" t="s">
        <v>0</v>
      </c>
      <c r="B1" s="85"/>
      <c r="C1" s="85"/>
      <c r="D1" s="85"/>
      <c r="E1" s="85"/>
    </row>
    <row r="2" ht="57" customHeight="1" spans="1:5">
      <c r="A2" s="86" t="s">
        <v>1</v>
      </c>
      <c r="B2" s="86" t="s">
        <v>2</v>
      </c>
      <c r="C2" s="86" t="s">
        <v>3</v>
      </c>
      <c r="D2" s="87" t="s">
        <v>4</v>
      </c>
      <c r="E2" s="88" t="s">
        <v>5</v>
      </c>
    </row>
    <row r="3" ht="33.95" customHeight="1" spans="1:5">
      <c r="A3" s="89">
        <v>1</v>
      </c>
      <c r="B3" s="90" t="s">
        <v>6</v>
      </c>
      <c r="C3" s="89" t="s">
        <v>7</v>
      </c>
      <c r="D3" s="91"/>
      <c r="E3" s="92"/>
    </row>
    <row r="4" ht="33.95" customHeight="1" spans="1:5">
      <c r="A4" s="86">
        <v>2</v>
      </c>
      <c r="B4" s="90"/>
      <c r="C4" s="93" t="s">
        <v>8</v>
      </c>
      <c r="D4" s="94"/>
      <c r="E4" s="88"/>
    </row>
    <row r="5" ht="33.95" customHeight="1" spans="1:5">
      <c r="A5" s="86">
        <v>3</v>
      </c>
      <c r="B5" s="90"/>
      <c r="C5" s="86" t="s">
        <v>9</v>
      </c>
      <c r="D5" s="94"/>
      <c r="E5" s="95"/>
    </row>
    <row r="6" ht="33.95" customHeight="1" spans="1:5">
      <c r="A6" s="86">
        <v>4</v>
      </c>
      <c r="B6" s="90"/>
      <c r="C6" s="86" t="s">
        <v>10</v>
      </c>
      <c r="D6" s="94"/>
      <c r="E6" s="94"/>
    </row>
    <row r="7" ht="33.95" customHeight="1" spans="1:5">
      <c r="A7" s="86">
        <v>5</v>
      </c>
      <c r="B7" s="90"/>
      <c r="C7" s="96" t="s">
        <v>11</v>
      </c>
      <c r="D7" s="94"/>
      <c r="E7" s="88"/>
    </row>
    <row r="8" ht="33.95" customHeight="1" spans="1:5">
      <c r="A8" s="86">
        <v>6</v>
      </c>
      <c r="B8" s="97"/>
      <c r="C8" s="87" t="s">
        <v>12</v>
      </c>
      <c r="D8" s="94"/>
      <c r="E8" s="88"/>
    </row>
    <row r="9" ht="33.95" customHeight="1" spans="1:5">
      <c r="A9" s="86" t="s">
        <v>13</v>
      </c>
      <c r="B9" s="86"/>
      <c r="C9" s="86"/>
      <c r="D9" s="98"/>
      <c r="E9" s="88"/>
    </row>
    <row r="10" ht="24" customHeight="1" spans="1:5">
      <c r="A10" s="99"/>
      <c r="B10" s="99"/>
      <c r="C10" s="99"/>
      <c r="D10" s="99"/>
      <c r="E10" s="99"/>
    </row>
  </sheetData>
  <mergeCells count="4">
    <mergeCell ref="A1:E1"/>
    <mergeCell ref="A9:C9"/>
    <mergeCell ref="A10:E10"/>
    <mergeCell ref="B3:B8"/>
  </mergeCells>
  <pageMargins left="0.75" right="0.75" top="1" bottom="1" header="0.511805555555556" footer="0.511805555555556"/>
  <pageSetup paperSize="9" scale="91"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pageSetUpPr fitToPage="1"/>
  </sheetPr>
  <dimension ref="A1:J26"/>
  <sheetViews>
    <sheetView view="pageBreakPreview" zoomScaleNormal="100" workbookViewId="0">
      <pane ySplit="3" topLeftCell="A4" activePane="bottomLeft" state="frozen"/>
      <selection/>
      <selection pane="bottomLeft" activeCell="A1" sqref="A1:J1"/>
    </sheetView>
  </sheetViews>
  <sheetFormatPr defaultColWidth="8.375" defaultRowHeight="45.95" customHeight="1"/>
  <cols>
    <col min="1" max="1" width="7.375" style="68" customWidth="1"/>
    <col min="2" max="2" width="12.875" style="68" customWidth="1"/>
    <col min="3" max="3" width="18.75" style="68" customWidth="1"/>
    <col min="4" max="4" width="7.5" style="68" customWidth="1"/>
    <col min="5" max="5" width="8.125" style="68" customWidth="1"/>
    <col min="6" max="6" width="20.125" style="68" customWidth="1"/>
    <col min="7" max="9" width="15.5" style="68" customWidth="1"/>
    <col min="10" max="10" width="14.375" style="68" customWidth="1"/>
    <col min="11" max="16384" width="8.375" style="68"/>
  </cols>
  <sheetData>
    <row r="1" ht="39" customHeight="1" spans="1:10">
      <c r="A1" s="77" t="s">
        <v>14</v>
      </c>
      <c r="B1" s="77"/>
      <c r="C1" s="77"/>
      <c r="D1" s="77"/>
      <c r="E1" s="77"/>
      <c r="F1" s="77"/>
      <c r="G1" s="77"/>
      <c r="H1" s="77"/>
      <c r="I1" s="77"/>
      <c r="J1" s="77"/>
    </row>
    <row r="2" ht="27" customHeight="1" spans="1:10">
      <c r="A2" s="19" t="s">
        <v>1</v>
      </c>
      <c r="B2" s="19" t="s">
        <v>15</v>
      </c>
      <c r="C2" s="19"/>
      <c r="D2" s="19" t="s">
        <v>16</v>
      </c>
      <c r="E2" s="19" t="s">
        <v>17</v>
      </c>
      <c r="F2" s="19" t="s">
        <v>18</v>
      </c>
      <c r="G2" s="60" t="s">
        <v>19</v>
      </c>
      <c r="H2" s="61"/>
      <c r="I2" s="13" t="s">
        <v>20</v>
      </c>
      <c r="J2" s="19" t="s">
        <v>5</v>
      </c>
    </row>
    <row r="3" ht="33.95" customHeight="1" spans="1:10">
      <c r="A3" s="19"/>
      <c r="B3" s="19"/>
      <c r="C3" s="19"/>
      <c r="D3" s="19"/>
      <c r="E3" s="19"/>
      <c r="F3" s="19"/>
      <c r="G3" s="62" t="s">
        <v>21</v>
      </c>
      <c r="H3" s="62" t="s">
        <v>4</v>
      </c>
      <c r="I3" s="13" t="s">
        <v>22</v>
      </c>
      <c r="J3" s="19"/>
    </row>
    <row r="4" ht="78" customHeight="1" spans="1:10">
      <c r="A4" s="9">
        <v>1</v>
      </c>
      <c r="B4" s="8" t="s">
        <v>23</v>
      </c>
      <c r="C4" s="9" t="s">
        <v>24</v>
      </c>
      <c r="D4" s="9" t="s">
        <v>25</v>
      </c>
      <c r="E4" s="9">
        <v>130</v>
      </c>
      <c r="F4" s="8" t="s">
        <v>26</v>
      </c>
      <c r="G4" s="78"/>
      <c r="H4" s="79"/>
      <c r="I4" s="78">
        <v>1500</v>
      </c>
      <c r="J4" s="9"/>
    </row>
    <row r="5" ht="78" customHeight="1" spans="1:10">
      <c r="A5" s="9">
        <v>2</v>
      </c>
      <c r="B5" s="8"/>
      <c r="C5" s="9" t="s">
        <v>27</v>
      </c>
      <c r="D5" s="9" t="s">
        <v>25</v>
      </c>
      <c r="E5" s="9">
        <v>130</v>
      </c>
      <c r="F5" s="8"/>
      <c r="G5" s="78"/>
      <c r="H5" s="79"/>
      <c r="I5" s="78">
        <v>1000</v>
      </c>
      <c r="J5" s="9"/>
    </row>
    <row r="6" ht="78" customHeight="1" spans="1:10">
      <c r="A6" s="9">
        <v>3</v>
      </c>
      <c r="B6" s="8"/>
      <c r="C6" s="9" t="s">
        <v>28</v>
      </c>
      <c r="D6" s="9" t="s">
        <v>29</v>
      </c>
      <c r="E6" s="9">
        <v>770</v>
      </c>
      <c r="F6" s="8" t="s">
        <v>30</v>
      </c>
      <c r="G6" s="78"/>
      <c r="H6" s="79"/>
      <c r="I6" s="78">
        <v>500</v>
      </c>
      <c r="J6" s="9"/>
    </row>
    <row r="7" ht="78" customHeight="1" spans="1:10">
      <c r="A7" s="9">
        <v>4</v>
      </c>
      <c r="B7" s="8"/>
      <c r="C7" s="8" t="s">
        <v>31</v>
      </c>
      <c r="D7" s="9" t="s">
        <v>29</v>
      </c>
      <c r="E7" s="9">
        <v>770</v>
      </c>
      <c r="F7" s="8"/>
      <c r="G7" s="78"/>
      <c r="H7" s="79"/>
      <c r="I7" s="78">
        <v>500</v>
      </c>
      <c r="J7" s="9"/>
    </row>
    <row r="8" ht="113.1" customHeight="1" spans="1:10">
      <c r="A8" s="9">
        <v>5</v>
      </c>
      <c r="B8" s="8"/>
      <c r="C8" s="9" t="s">
        <v>32</v>
      </c>
      <c r="D8" s="9" t="s">
        <v>29</v>
      </c>
      <c r="E8" s="9">
        <v>400</v>
      </c>
      <c r="F8" s="8" t="s">
        <v>33</v>
      </c>
      <c r="G8" s="78"/>
      <c r="H8" s="79"/>
      <c r="I8" s="78">
        <v>150</v>
      </c>
      <c r="J8" s="9"/>
    </row>
    <row r="9" ht="78" customHeight="1" spans="1:10">
      <c r="A9" s="9">
        <v>6</v>
      </c>
      <c r="B9" s="8"/>
      <c r="C9" s="9" t="s">
        <v>34</v>
      </c>
      <c r="D9" s="9" t="s">
        <v>35</v>
      </c>
      <c r="E9" s="9">
        <v>60</v>
      </c>
      <c r="F9" s="8" t="s">
        <v>36</v>
      </c>
      <c r="G9" s="78"/>
      <c r="H9" s="79"/>
      <c r="I9" s="78">
        <v>1200</v>
      </c>
      <c r="J9" s="9"/>
    </row>
    <row r="10" ht="78" customHeight="1" spans="1:10">
      <c r="A10" s="9">
        <v>7</v>
      </c>
      <c r="B10" s="8"/>
      <c r="C10" s="9" t="s">
        <v>37</v>
      </c>
      <c r="D10" s="9" t="s">
        <v>35</v>
      </c>
      <c r="E10" s="9">
        <v>250</v>
      </c>
      <c r="F10" s="8" t="s">
        <v>38</v>
      </c>
      <c r="G10" s="78"/>
      <c r="H10" s="79"/>
      <c r="I10" s="78">
        <v>1200</v>
      </c>
      <c r="J10" s="9"/>
    </row>
    <row r="11" ht="105.95" customHeight="1" spans="1:10">
      <c r="A11" s="9">
        <v>8</v>
      </c>
      <c r="B11" s="8"/>
      <c r="C11" s="9" t="s">
        <v>39</v>
      </c>
      <c r="D11" s="9" t="s">
        <v>25</v>
      </c>
      <c r="E11" s="9">
        <v>65</v>
      </c>
      <c r="F11" s="8" t="s">
        <v>40</v>
      </c>
      <c r="G11" s="78"/>
      <c r="H11" s="79"/>
      <c r="I11" s="78">
        <v>2500</v>
      </c>
      <c r="J11" s="9"/>
    </row>
    <row r="12" ht="105" customHeight="1" spans="1:10">
      <c r="A12" s="9">
        <v>9</v>
      </c>
      <c r="B12" s="8"/>
      <c r="C12" s="9" t="s">
        <v>41</v>
      </c>
      <c r="D12" s="9" t="s">
        <v>25</v>
      </c>
      <c r="E12" s="9">
        <v>150</v>
      </c>
      <c r="F12" s="8" t="s">
        <v>42</v>
      </c>
      <c r="G12" s="40"/>
      <c r="H12" s="79"/>
      <c r="I12" s="40">
        <v>1000</v>
      </c>
      <c r="J12" s="9"/>
    </row>
    <row r="13" ht="78" customHeight="1" spans="1:10">
      <c r="A13" s="9">
        <v>10</v>
      </c>
      <c r="B13" s="8" t="s">
        <v>43</v>
      </c>
      <c r="C13" s="9" t="s">
        <v>44</v>
      </c>
      <c r="D13" s="9" t="s">
        <v>29</v>
      </c>
      <c r="E13" s="9">
        <v>480</v>
      </c>
      <c r="F13" s="8" t="s">
        <v>45</v>
      </c>
      <c r="G13" s="78"/>
      <c r="H13" s="79"/>
      <c r="I13" s="78">
        <v>600</v>
      </c>
      <c r="J13" s="19"/>
    </row>
    <row r="14" ht="78" customHeight="1" spans="1:10">
      <c r="A14" s="9">
        <v>11</v>
      </c>
      <c r="B14" s="8"/>
      <c r="C14" s="9" t="s">
        <v>28</v>
      </c>
      <c r="D14" s="9" t="s">
        <v>29</v>
      </c>
      <c r="E14" s="9">
        <v>180</v>
      </c>
      <c r="F14" s="12" t="s">
        <v>30</v>
      </c>
      <c r="G14" s="78"/>
      <c r="H14" s="79"/>
      <c r="I14" s="78">
        <v>500</v>
      </c>
      <c r="J14" s="19"/>
    </row>
    <row r="15" ht="78" customHeight="1" spans="1:10">
      <c r="A15" s="9">
        <v>12</v>
      </c>
      <c r="B15" s="8"/>
      <c r="C15" s="8" t="s">
        <v>31</v>
      </c>
      <c r="D15" s="9" t="s">
        <v>29</v>
      </c>
      <c r="E15" s="9">
        <v>180</v>
      </c>
      <c r="F15" s="80"/>
      <c r="G15" s="78"/>
      <c r="H15" s="79"/>
      <c r="I15" s="78">
        <v>500</v>
      </c>
      <c r="J15" s="19"/>
    </row>
    <row r="16" ht="110.1" customHeight="1" spans="1:10">
      <c r="A16" s="9">
        <v>13</v>
      </c>
      <c r="B16" s="8"/>
      <c r="C16" s="9" t="s">
        <v>32</v>
      </c>
      <c r="D16" s="9" t="s">
        <v>29</v>
      </c>
      <c r="E16" s="9">
        <v>90</v>
      </c>
      <c r="F16" s="8" t="s">
        <v>33</v>
      </c>
      <c r="G16" s="78"/>
      <c r="H16" s="79"/>
      <c r="I16" s="78">
        <v>150</v>
      </c>
      <c r="J16" s="19"/>
    </row>
    <row r="17" ht="78" customHeight="1" spans="1:10">
      <c r="A17" s="9">
        <v>14</v>
      </c>
      <c r="B17" s="8"/>
      <c r="C17" s="9" t="s">
        <v>46</v>
      </c>
      <c r="D17" s="9" t="s">
        <v>29</v>
      </c>
      <c r="E17" s="9">
        <v>30</v>
      </c>
      <c r="F17" s="8" t="s">
        <v>47</v>
      </c>
      <c r="G17" s="78"/>
      <c r="H17" s="79"/>
      <c r="I17" s="78">
        <v>25000</v>
      </c>
      <c r="J17" s="19"/>
    </row>
    <row r="18" ht="78" customHeight="1" spans="1:10">
      <c r="A18" s="9">
        <v>15</v>
      </c>
      <c r="B18" s="8"/>
      <c r="C18" s="9" t="s">
        <v>48</v>
      </c>
      <c r="D18" s="9" t="s">
        <v>25</v>
      </c>
      <c r="E18" s="9">
        <v>15</v>
      </c>
      <c r="F18" s="8" t="s">
        <v>49</v>
      </c>
      <c r="G18" s="78"/>
      <c r="H18" s="79"/>
      <c r="I18" s="78">
        <v>25000</v>
      </c>
      <c r="J18" s="19"/>
    </row>
    <row r="19" ht="78" customHeight="1" spans="1:10">
      <c r="A19" s="19" t="s">
        <v>13</v>
      </c>
      <c r="B19" s="19"/>
      <c r="C19" s="19"/>
      <c r="D19" s="19"/>
      <c r="E19" s="19"/>
      <c r="F19" s="19"/>
      <c r="G19" s="81"/>
      <c r="H19" s="81"/>
      <c r="I19" s="81"/>
      <c r="J19" s="19"/>
    </row>
    <row r="20" ht="78" customHeight="1" spans="1:10">
      <c r="A20" s="9">
        <v>16</v>
      </c>
      <c r="B20" s="9" t="s">
        <v>50</v>
      </c>
      <c r="C20" s="9" t="s">
        <v>24</v>
      </c>
      <c r="D20" s="9" t="s">
        <v>25</v>
      </c>
      <c r="E20" s="9">
        <v>10</v>
      </c>
      <c r="F20" s="8" t="s">
        <v>51</v>
      </c>
      <c r="G20" s="78"/>
      <c r="H20" s="79"/>
      <c r="I20" s="78">
        <v>1500</v>
      </c>
      <c r="J20" s="9"/>
    </row>
    <row r="21" ht="78" customHeight="1" spans="1:10">
      <c r="A21" s="9">
        <v>17</v>
      </c>
      <c r="B21" s="9"/>
      <c r="C21" s="9" t="s">
        <v>44</v>
      </c>
      <c r="D21" s="9" t="s">
        <v>29</v>
      </c>
      <c r="E21" s="9">
        <v>120</v>
      </c>
      <c r="F21" s="8" t="s">
        <v>52</v>
      </c>
      <c r="G21" s="40"/>
      <c r="H21" s="79"/>
      <c r="I21" s="40">
        <v>600</v>
      </c>
      <c r="J21" s="9"/>
    </row>
    <row r="22" ht="78" customHeight="1" spans="1:10">
      <c r="A22" s="9">
        <v>18</v>
      </c>
      <c r="B22" s="9"/>
      <c r="C22" s="9" t="s">
        <v>28</v>
      </c>
      <c r="D22" s="9" t="s">
        <v>29</v>
      </c>
      <c r="E22" s="9">
        <v>150</v>
      </c>
      <c r="F22" s="8" t="s">
        <v>53</v>
      </c>
      <c r="G22" s="78"/>
      <c r="H22" s="79"/>
      <c r="I22" s="78">
        <v>500</v>
      </c>
      <c r="J22" s="9"/>
    </row>
    <row r="23" ht="78" customHeight="1" spans="1:10">
      <c r="A23" s="9">
        <v>19</v>
      </c>
      <c r="B23" s="9"/>
      <c r="C23" s="8" t="s">
        <v>31</v>
      </c>
      <c r="D23" s="9" t="s">
        <v>29</v>
      </c>
      <c r="E23" s="9">
        <v>150</v>
      </c>
      <c r="F23" s="8" t="s">
        <v>53</v>
      </c>
      <c r="G23" s="78"/>
      <c r="H23" s="79"/>
      <c r="I23" s="78">
        <v>500</v>
      </c>
      <c r="J23" s="9"/>
    </row>
    <row r="24" ht="126.95" customHeight="1" spans="1:10">
      <c r="A24" s="9">
        <v>20</v>
      </c>
      <c r="B24" s="9"/>
      <c r="C24" s="9" t="s">
        <v>54</v>
      </c>
      <c r="D24" s="9" t="s">
        <v>29</v>
      </c>
      <c r="E24" s="9">
        <v>180</v>
      </c>
      <c r="F24" s="8" t="s">
        <v>55</v>
      </c>
      <c r="G24" s="78"/>
      <c r="H24" s="79"/>
      <c r="I24" s="78">
        <v>150</v>
      </c>
      <c r="J24" s="9"/>
    </row>
    <row r="25" s="76" customFormat="1" ht="33.95" customHeight="1" spans="1:10">
      <c r="A25" s="19" t="s">
        <v>13</v>
      </c>
      <c r="B25" s="19"/>
      <c r="C25" s="19"/>
      <c r="D25" s="19"/>
      <c r="E25" s="19"/>
      <c r="F25" s="19"/>
      <c r="G25" s="81"/>
      <c r="H25" s="81"/>
      <c r="I25" s="81"/>
      <c r="J25" s="19"/>
    </row>
    <row r="26" s="76" customFormat="1" ht="33.95" customHeight="1" spans="1:10">
      <c r="A26" s="19" t="s">
        <v>4</v>
      </c>
      <c r="B26" s="19"/>
      <c r="C26" s="19"/>
      <c r="D26" s="19"/>
      <c r="E26" s="19"/>
      <c r="F26" s="19"/>
      <c r="G26" s="82"/>
      <c r="H26" s="82"/>
      <c r="I26" s="82"/>
      <c r="J26" s="83"/>
    </row>
  </sheetData>
  <mergeCells count="20">
    <mergeCell ref="A1:J1"/>
    <mergeCell ref="G2:H2"/>
    <mergeCell ref="A19:E19"/>
    <mergeCell ref="G19:H19"/>
    <mergeCell ref="A25:E25"/>
    <mergeCell ref="G25:H25"/>
    <mergeCell ref="A26:E26"/>
    <mergeCell ref="G26:H26"/>
    <mergeCell ref="A2:A3"/>
    <mergeCell ref="B4:B12"/>
    <mergeCell ref="B13:B18"/>
    <mergeCell ref="B20:B24"/>
    <mergeCell ref="D2:D3"/>
    <mergeCell ref="E2:E3"/>
    <mergeCell ref="F2:F3"/>
    <mergeCell ref="F4:F5"/>
    <mergeCell ref="F6:F7"/>
    <mergeCell ref="F14:F15"/>
    <mergeCell ref="J2:J3"/>
    <mergeCell ref="B2:C3"/>
  </mergeCells>
  <printOptions horizontalCentered="1"/>
  <pageMargins left="0.161111111111111" right="0.161111111111111" top="1" bottom="1" header="0.5" footer="0.5"/>
  <pageSetup paperSize="9" scale="7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J11"/>
  <sheetViews>
    <sheetView view="pageBreakPreview" zoomScaleNormal="100" workbookViewId="0">
      <selection activeCell="A1" sqref="A1:J1"/>
    </sheetView>
  </sheetViews>
  <sheetFormatPr defaultColWidth="12" defaultRowHeight="36" customHeight="1"/>
  <cols>
    <col min="1" max="1" width="7.625" style="68" customWidth="1"/>
    <col min="2" max="3" width="12" style="68"/>
    <col min="4" max="4" width="16.125" style="68" customWidth="1"/>
    <col min="5" max="6" width="12" style="68"/>
    <col min="7" max="7" width="14" style="68" customWidth="1"/>
    <col min="8" max="8" width="10.125" style="68" customWidth="1"/>
    <col min="9" max="16384" width="12" style="68"/>
  </cols>
  <sheetData>
    <row r="1" customHeight="1" spans="1:10">
      <c r="A1" s="69" t="s">
        <v>56</v>
      </c>
      <c r="B1" s="69"/>
      <c r="C1" s="69"/>
      <c r="D1" s="69"/>
      <c r="E1" s="69"/>
      <c r="F1" s="69"/>
      <c r="G1" s="69"/>
      <c r="H1" s="69"/>
      <c r="I1" s="69"/>
      <c r="J1" s="69"/>
    </row>
    <row r="2" customFormat="1" ht="27.95" customHeight="1" spans="1:10">
      <c r="A2" s="59" t="s">
        <v>1</v>
      </c>
      <c r="B2" s="59" t="s">
        <v>57</v>
      </c>
      <c r="C2" s="59" t="s">
        <v>15</v>
      </c>
      <c r="D2" s="59" t="s">
        <v>18</v>
      </c>
      <c r="E2" s="59" t="s">
        <v>16</v>
      </c>
      <c r="F2" s="59" t="s">
        <v>17</v>
      </c>
      <c r="G2" s="59" t="s">
        <v>21</v>
      </c>
      <c r="H2" s="59" t="s">
        <v>4</v>
      </c>
      <c r="I2" s="13" t="s">
        <v>20</v>
      </c>
      <c r="J2" s="19" t="s">
        <v>5</v>
      </c>
    </row>
    <row r="3" s="67" customFormat="1" ht="27.95" customHeight="1" spans="1:10">
      <c r="A3" s="59"/>
      <c r="B3" s="59"/>
      <c r="C3" s="59"/>
      <c r="D3" s="59"/>
      <c r="E3" s="59"/>
      <c r="F3" s="59"/>
      <c r="G3" s="59"/>
      <c r="H3" s="59"/>
      <c r="I3" s="13" t="s">
        <v>22</v>
      </c>
      <c r="J3" s="19"/>
    </row>
    <row r="4" ht="51.95" customHeight="1" spans="1:10">
      <c r="A4" s="7">
        <v>1</v>
      </c>
      <c r="B4" s="7" t="s">
        <v>58</v>
      </c>
      <c r="C4" s="7" t="s">
        <v>59</v>
      </c>
      <c r="D4" s="7" t="s">
        <v>60</v>
      </c>
      <c r="E4" s="7" t="s">
        <v>61</v>
      </c>
      <c r="F4" s="7">
        <v>308</v>
      </c>
      <c r="G4" s="63"/>
      <c r="H4" s="14"/>
      <c r="I4" s="63">
        <v>150</v>
      </c>
      <c r="J4" s="74"/>
    </row>
    <row r="5" ht="54" customHeight="1" spans="1:10">
      <c r="A5" s="7">
        <v>2</v>
      </c>
      <c r="B5" s="7"/>
      <c r="C5" s="7" t="s">
        <v>62</v>
      </c>
      <c r="D5" s="7" t="s">
        <v>63</v>
      </c>
      <c r="E5" s="7" t="s">
        <v>29</v>
      </c>
      <c r="F5" s="7">
        <v>62</v>
      </c>
      <c r="G5" s="63"/>
      <c r="H5" s="14"/>
      <c r="I5" s="63">
        <v>250</v>
      </c>
      <c r="J5" s="74"/>
    </row>
    <row r="6" ht="54.95" customHeight="1" spans="1:10">
      <c r="A6" s="7">
        <v>3</v>
      </c>
      <c r="B6" s="7"/>
      <c r="C6" s="7" t="s">
        <v>64</v>
      </c>
      <c r="D6" s="7" t="s">
        <v>63</v>
      </c>
      <c r="E6" s="7" t="s">
        <v>29</v>
      </c>
      <c r="F6" s="7">
        <v>62</v>
      </c>
      <c r="G6" s="63"/>
      <c r="H6" s="14"/>
      <c r="I6" s="63">
        <v>250</v>
      </c>
      <c r="J6" s="74"/>
    </row>
    <row r="7" ht="89.1" customHeight="1" spans="1:10">
      <c r="A7" s="7">
        <f>A6+1</f>
        <v>4</v>
      </c>
      <c r="B7" s="7" t="s">
        <v>65</v>
      </c>
      <c r="C7" s="7" t="s">
        <v>66</v>
      </c>
      <c r="D7" s="7" t="s">
        <v>67</v>
      </c>
      <c r="E7" s="7" t="s">
        <v>25</v>
      </c>
      <c r="F7" s="7">
        <v>3</v>
      </c>
      <c r="G7" s="63"/>
      <c r="H7" s="14"/>
      <c r="I7" s="63">
        <v>150</v>
      </c>
      <c r="J7" s="74"/>
    </row>
    <row r="8" ht="60.95" customHeight="1" spans="1:10">
      <c r="A8" s="7">
        <f>A7+1</f>
        <v>5</v>
      </c>
      <c r="B8" s="7" t="s">
        <v>65</v>
      </c>
      <c r="C8" s="7" t="s">
        <v>68</v>
      </c>
      <c r="D8" s="7" t="s">
        <v>67</v>
      </c>
      <c r="E8" s="7" t="s">
        <v>25</v>
      </c>
      <c r="F8" s="7">
        <v>1</v>
      </c>
      <c r="G8" s="63"/>
      <c r="H8" s="14"/>
      <c r="I8" s="63">
        <v>1800</v>
      </c>
      <c r="J8" s="74"/>
    </row>
    <row r="9" ht="54.95" customHeight="1" spans="1:10">
      <c r="A9" s="7">
        <f>A8+1</f>
        <v>6</v>
      </c>
      <c r="B9" s="7" t="s">
        <v>69</v>
      </c>
      <c r="C9" s="7" t="s">
        <v>70</v>
      </c>
      <c r="D9" s="7" t="s">
        <v>71</v>
      </c>
      <c r="E9" s="7" t="s">
        <v>25</v>
      </c>
      <c r="F9" s="7">
        <v>1</v>
      </c>
      <c r="G9" s="63"/>
      <c r="H9" s="14"/>
      <c r="I9" s="63">
        <v>1000</v>
      </c>
      <c r="J9" s="74"/>
    </row>
    <row r="10" ht="54" customHeight="1" spans="1:10">
      <c r="A10" s="7">
        <f>A9+1</f>
        <v>7</v>
      </c>
      <c r="B10" s="7" t="s">
        <v>72</v>
      </c>
      <c r="C10" s="7" t="s">
        <v>73</v>
      </c>
      <c r="D10" s="7" t="s">
        <v>71</v>
      </c>
      <c r="E10" s="7" t="s">
        <v>25</v>
      </c>
      <c r="F10" s="7">
        <v>1</v>
      </c>
      <c r="G10" s="63"/>
      <c r="H10" s="14"/>
      <c r="I10" s="63">
        <v>1200</v>
      </c>
      <c r="J10" s="74"/>
    </row>
    <row r="11" customHeight="1" spans="1:10">
      <c r="A11" s="70" t="s">
        <v>74</v>
      </c>
      <c r="B11" s="71"/>
      <c r="C11" s="71"/>
      <c r="D11" s="71"/>
      <c r="E11" s="71"/>
      <c r="F11" s="71"/>
      <c r="G11" s="72"/>
      <c r="H11" s="73"/>
      <c r="I11" s="72"/>
      <c r="J11" s="75"/>
    </row>
  </sheetData>
  <mergeCells count="12">
    <mergeCell ref="A1:J1"/>
    <mergeCell ref="A11:G11"/>
    <mergeCell ref="A2:A3"/>
    <mergeCell ref="B2:B3"/>
    <mergeCell ref="B4:B6"/>
    <mergeCell ref="C2:C3"/>
    <mergeCell ref="D2:D3"/>
    <mergeCell ref="E2:E3"/>
    <mergeCell ref="F2:F3"/>
    <mergeCell ref="G2:G3"/>
    <mergeCell ref="H2:H3"/>
    <mergeCell ref="J2:J3"/>
  </mergeCells>
  <printOptions horizontalCentered="1"/>
  <pageMargins left="0.354166666666667" right="0.354166666666667" top="0.984027777777778" bottom="0.984027777777778" header="0.511805555555556" footer="0.511805555555556"/>
  <pageSetup paperSize="9" scale="75"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249977111117893"/>
    <pageSetUpPr fitToPage="1"/>
  </sheetPr>
  <dimension ref="A1:N26"/>
  <sheetViews>
    <sheetView view="pageBreakPreview" zoomScale="115" zoomScaleNormal="100" workbookViewId="0">
      <pane xSplit="3" ySplit="3" topLeftCell="D4" activePane="bottomRight" state="frozen"/>
      <selection/>
      <selection pane="topRight"/>
      <selection pane="bottomLeft"/>
      <selection pane="bottomRight" activeCell="F8" sqref="F8"/>
    </sheetView>
  </sheetViews>
  <sheetFormatPr defaultColWidth="9" defaultRowHeight="14.25"/>
  <cols>
    <col min="1" max="2" width="3.5" style="56" customWidth="1"/>
    <col min="3" max="3" width="4.75" style="56" customWidth="1"/>
    <col min="4" max="4" width="15" style="56" customWidth="1"/>
    <col min="5" max="5" width="19.375" style="56" customWidth="1"/>
    <col min="6" max="6" width="28.125" style="56" customWidth="1"/>
    <col min="7" max="7" width="6" style="56" customWidth="1"/>
    <col min="8" max="8" width="5.625" style="56" customWidth="1"/>
    <col min="9" max="9" width="11.75" style="56" customWidth="1"/>
    <col min="10" max="10" width="13" style="56" customWidth="1"/>
    <col min="11" max="11" width="14" style="56" customWidth="1"/>
    <col min="12" max="12" width="24.875" style="24" customWidth="1"/>
    <col min="13" max="16384" width="9" style="24"/>
  </cols>
  <sheetData>
    <row r="1" ht="39" customHeight="1" spans="1:12">
      <c r="A1" s="57" t="s">
        <v>75</v>
      </c>
      <c r="B1" s="58"/>
      <c r="C1" s="58"/>
      <c r="D1" s="58"/>
      <c r="E1" s="58"/>
      <c r="F1" s="58"/>
      <c r="G1" s="58"/>
      <c r="H1" s="58"/>
      <c r="I1" s="58"/>
      <c r="J1" s="58"/>
      <c r="K1" s="58"/>
      <c r="L1" s="58"/>
    </row>
    <row r="2" s="53" customFormat="1" ht="32.1" customHeight="1" spans="1:12">
      <c r="A2" s="59" t="s">
        <v>1</v>
      </c>
      <c r="B2" s="26" t="s">
        <v>76</v>
      </c>
      <c r="C2" s="26"/>
      <c r="D2" s="26"/>
      <c r="E2" s="59" t="s">
        <v>77</v>
      </c>
      <c r="F2" s="59" t="s">
        <v>78</v>
      </c>
      <c r="G2" s="59" t="s">
        <v>16</v>
      </c>
      <c r="H2" s="59" t="s">
        <v>79</v>
      </c>
      <c r="I2" s="60" t="s">
        <v>19</v>
      </c>
      <c r="J2" s="61"/>
      <c r="K2" s="13" t="s">
        <v>20</v>
      </c>
      <c r="L2" s="26" t="s">
        <v>5</v>
      </c>
    </row>
    <row r="3" s="53" customFormat="1" ht="39.95" customHeight="1" spans="1:12">
      <c r="A3" s="59"/>
      <c r="B3" s="26"/>
      <c r="C3" s="26"/>
      <c r="D3" s="26"/>
      <c r="E3" s="59"/>
      <c r="F3" s="59"/>
      <c r="G3" s="59"/>
      <c r="H3" s="59"/>
      <c r="I3" s="62" t="s">
        <v>21</v>
      </c>
      <c r="J3" s="62" t="s">
        <v>4</v>
      </c>
      <c r="K3" s="13" t="s">
        <v>22</v>
      </c>
      <c r="L3" s="26"/>
    </row>
    <row r="4" ht="44.1" customHeight="1" spans="1:12">
      <c r="A4" s="7">
        <v>1</v>
      </c>
      <c r="B4" s="7" t="s">
        <v>80</v>
      </c>
      <c r="C4" s="7" t="s">
        <v>81</v>
      </c>
      <c r="D4" s="7" t="s">
        <v>82</v>
      </c>
      <c r="E4" s="7" t="s">
        <v>83</v>
      </c>
      <c r="F4" s="7" t="s">
        <v>84</v>
      </c>
      <c r="G4" s="7" t="s">
        <v>85</v>
      </c>
      <c r="H4" s="7">
        <v>6</v>
      </c>
      <c r="I4" s="63"/>
      <c r="J4" s="63"/>
      <c r="K4" s="63">
        <v>4700</v>
      </c>
      <c r="L4" s="64"/>
    </row>
    <row r="5" ht="62.1" customHeight="1" spans="1:12">
      <c r="A5" s="7"/>
      <c r="B5" s="7"/>
      <c r="C5" s="7"/>
      <c r="D5" s="7" t="s">
        <v>86</v>
      </c>
      <c r="E5" s="7" t="s">
        <v>87</v>
      </c>
      <c r="F5" s="7" t="s">
        <v>88</v>
      </c>
      <c r="G5" s="7" t="s">
        <v>89</v>
      </c>
      <c r="H5" s="7">
        <v>6</v>
      </c>
      <c r="I5" s="63"/>
      <c r="J5" s="63"/>
      <c r="K5" s="63">
        <v>3600</v>
      </c>
      <c r="L5" s="64"/>
    </row>
    <row r="6" ht="59.1" customHeight="1" spans="1:12">
      <c r="A6" s="7"/>
      <c r="B6" s="7"/>
      <c r="C6" s="7"/>
      <c r="D6" s="7" t="s">
        <v>90</v>
      </c>
      <c r="E6" s="7" t="s">
        <v>87</v>
      </c>
      <c r="F6" s="7" t="s">
        <v>88</v>
      </c>
      <c r="G6" s="7" t="s">
        <v>89</v>
      </c>
      <c r="H6" s="7">
        <v>6</v>
      </c>
      <c r="I6" s="63"/>
      <c r="J6" s="63"/>
      <c r="K6" s="63">
        <v>6000</v>
      </c>
      <c r="L6" s="64"/>
    </row>
    <row r="7" ht="57" customHeight="1" spans="1:12">
      <c r="A7" s="7"/>
      <c r="B7" s="7"/>
      <c r="C7" s="7"/>
      <c r="D7" s="7" t="s">
        <v>91</v>
      </c>
      <c r="E7" s="7" t="s">
        <v>87</v>
      </c>
      <c r="F7" s="7" t="s">
        <v>88</v>
      </c>
      <c r="G7" s="7" t="s">
        <v>92</v>
      </c>
      <c r="H7" s="7">
        <v>32</v>
      </c>
      <c r="I7" s="63"/>
      <c r="J7" s="63"/>
      <c r="K7" s="63">
        <v>970</v>
      </c>
      <c r="L7" s="64"/>
    </row>
    <row r="8" ht="51" customHeight="1" spans="1:12">
      <c r="A8" s="7">
        <v>2</v>
      </c>
      <c r="B8" s="7"/>
      <c r="C8" s="7" t="s">
        <v>93</v>
      </c>
      <c r="D8" s="7" t="s">
        <v>94</v>
      </c>
      <c r="E8" s="7" t="s">
        <v>95</v>
      </c>
      <c r="F8" s="7" t="s">
        <v>96</v>
      </c>
      <c r="G8" s="7" t="s">
        <v>97</v>
      </c>
      <c r="H8" s="7">
        <v>40</v>
      </c>
      <c r="I8" s="63"/>
      <c r="J8" s="63"/>
      <c r="K8" s="63">
        <v>1500</v>
      </c>
      <c r="L8" s="64"/>
    </row>
    <row r="9" ht="39" customHeight="1" spans="1:12">
      <c r="A9" s="7"/>
      <c r="B9" s="7"/>
      <c r="C9" s="7"/>
      <c r="D9" s="7" t="s">
        <v>98</v>
      </c>
      <c r="E9" s="7" t="s">
        <v>99</v>
      </c>
      <c r="F9" s="7" t="s">
        <v>100</v>
      </c>
      <c r="G9" s="7" t="s">
        <v>25</v>
      </c>
      <c r="H9" s="7">
        <v>5</v>
      </c>
      <c r="I9" s="63"/>
      <c r="J9" s="63"/>
      <c r="K9" s="63">
        <v>150</v>
      </c>
      <c r="L9" s="64"/>
    </row>
    <row r="10" ht="48.95" customHeight="1" spans="1:12">
      <c r="A10" s="7"/>
      <c r="B10" s="7"/>
      <c r="C10" s="7"/>
      <c r="D10" s="7" t="s">
        <v>101</v>
      </c>
      <c r="E10" s="7" t="s">
        <v>102</v>
      </c>
      <c r="F10" s="7" t="s">
        <v>96</v>
      </c>
      <c r="G10" s="7" t="s">
        <v>89</v>
      </c>
      <c r="H10" s="7">
        <v>12</v>
      </c>
      <c r="I10" s="63"/>
      <c r="J10" s="63"/>
      <c r="K10" s="63">
        <v>3400</v>
      </c>
      <c r="L10" s="64"/>
    </row>
    <row r="11" ht="42" customHeight="1" spans="1:12">
      <c r="A11" s="7"/>
      <c r="B11" s="7"/>
      <c r="C11" s="7"/>
      <c r="D11" s="7" t="s">
        <v>103</v>
      </c>
      <c r="E11" s="7" t="s">
        <v>95</v>
      </c>
      <c r="F11" s="7" t="s">
        <v>96</v>
      </c>
      <c r="G11" s="7" t="s">
        <v>97</v>
      </c>
      <c r="H11" s="7">
        <v>40</v>
      </c>
      <c r="I11" s="63"/>
      <c r="J11" s="63"/>
      <c r="K11" s="63">
        <v>1000</v>
      </c>
      <c r="L11" s="64"/>
    </row>
    <row r="12" ht="54.95" customHeight="1" spans="1:12">
      <c r="A12" s="7">
        <v>3</v>
      </c>
      <c r="B12" s="7"/>
      <c r="C12" s="7" t="s">
        <v>104</v>
      </c>
      <c r="D12" s="7" t="s">
        <v>105</v>
      </c>
      <c r="E12" s="7" t="s">
        <v>106</v>
      </c>
      <c r="F12" s="7" t="s">
        <v>107</v>
      </c>
      <c r="G12" s="7" t="s">
        <v>25</v>
      </c>
      <c r="H12" s="7">
        <v>12</v>
      </c>
      <c r="I12" s="63"/>
      <c r="J12" s="63"/>
      <c r="K12" s="63">
        <v>2200</v>
      </c>
      <c r="L12" s="64"/>
    </row>
    <row r="13" ht="24" spans="1:12">
      <c r="A13" s="7"/>
      <c r="B13" s="7"/>
      <c r="C13" s="7"/>
      <c r="D13" s="7" t="s">
        <v>108</v>
      </c>
      <c r="E13" s="7"/>
      <c r="F13" s="7"/>
      <c r="G13" s="7" t="s">
        <v>25</v>
      </c>
      <c r="H13" s="7">
        <v>12</v>
      </c>
      <c r="I13" s="63"/>
      <c r="J13" s="63"/>
      <c r="K13" s="63">
        <v>2300</v>
      </c>
      <c r="L13" s="64"/>
    </row>
    <row r="14" ht="54.95" customHeight="1" spans="1:12">
      <c r="A14" s="7"/>
      <c r="B14" s="7"/>
      <c r="C14" s="7"/>
      <c r="D14" s="7" t="s">
        <v>109</v>
      </c>
      <c r="E14" s="7" t="s">
        <v>110</v>
      </c>
      <c r="F14" s="7" t="s">
        <v>111</v>
      </c>
      <c r="G14" s="7" t="s">
        <v>25</v>
      </c>
      <c r="H14" s="7">
        <v>3</v>
      </c>
      <c r="I14" s="63"/>
      <c r="J14" s="63"/>
      <c r="K14" s="63">
        <v>1200</v>
      </c>
      <c r="L14" s="64"/>
    </row>
    <row r="15" ht="60" customHeight="1" spans="1:12">
      <c r="A15" s="7"/>
      <c r="B15" s="7"/>
      <c r="C15" s="7"/>
      <c r="D15" s="7" t="s">
        <v>112</v>
      </c>
      <c r="E15" s="8" t="s">
        <v>113</v>
      </c>
      <c r="F15" s="7" t="s">
        <v>111</v>
      </c>
      <c r="G15" s="7" t="s">
        <v>25</v>
      </c>
      <c r="H15" s="7">
        <v>9</v>
      </c>
      <c r="I15" s="63"/>
      <c r="J15" s="63"/>
      <c r="K15" s="63">
        <v>15000</v>
      </c>
      <c r="L15" s="64"/>
    </row>
    <row r="16" ht="59.1" customHeight="1" spans="1:12">
      <c r="A16" s="7">
        <v>4</v>
      </c>
      <c r="B16" s="7"/>
      <c r="C16" s="7" t="s">
        <v>114</v>
      </c>
      <c r="D16" s="7" t="s">
        <v>115</v>
      </c>
      <c r="E16" s="7" t="s">
        <v>116</v>
      </c>
      <c r="F16" s="7" t="s">
        <v>117</v>
      </c>
      <c r="G16" s="7" t="s">
        <v>25</v>
      </c>
      <c r="H16" s="7">
        <v>2</v>
      </c>
      <c r="I16" s="63"/>
      <c r="J16" s="63"/>
      <c r="K16" s="63">
        <v>75400</v>
      </c>
      <c r="L16" s="64"/>
    </row>
    <row r="17" ht="60.95" customHeight="1" spans="1:12">
      <c r="A17" s="7"/>
      <c r="B17" s="7"/>
      <c r="C17" s="7"/>
      <c r="D17" s="7" t="s">
        <v>118</v>
      </c>
      <c r="E17" s="7" t="s">
        <v>116</v>
      </c>
      <c r="F17" s="7" t="s">
        <v>117</v>
      </c>
      <c r="G17" s="7" t="s">
        <v>25</v>
      </c>
      <c r="H17" s="7">
        <v>3</v>
      </c>
      <c r="I17" s="63"/>
      <c r="J17" s="63"/>
      <c r="K17" s="63">
        <v>6000</v>
      </c>
      <c r="L17" s="64"/>
    </row>
    <row r="18" ht="51.95" customHeight="1" spans="1:12">
      <c r="A18" s="7"/>
      <c r="B18" s="7"/>
      <c r="C18" s="7"/>
      <c r="D18" s="7" t="s">
        <v>119</v>
      </c>
      <c r="E18" s="7" t="s">
        <v>120</v>
      </c>
      <c r="F18" s="7" t="s">
        <v>117</v>
      </c>
      <c r="G18" s="7" t="s">
        <v>25</v>
      </c>
      <c r="H18" s="7">
        <v>3</v>
      </c>
      <c r="I18" s="63"/>
      <c r="J18" s="63"/>
      <c r="K18" s="63">
        <v>12000</v>
      </c>
      <c r="L18" s="64"/>
    </row>
    <row r="19" ht="54.95" customHeight="1" spans="1:12">
      <c r="A19" s="7"/>
      <c r="B19" s="7"/>
      <c r="C19" s="7"/>
      <c r="D19" s="7" t="s">
        <v>121</v>
      </c>
      <c r="E19" s="8" t="s">
        <v>122</v>
      </c>
      <c r="F19" s="7" t="s">
        <v>123</v>
      </c>
      <c r="G19" s="7" t="s">
        <v>25</v>
      </c>
      <c r="H19" s="7">
        <v>3</v>
      </c>
      <c r="I19" s="63"/>
      <c r="J19" s="63"/>
      <c r="K19" s="63">
        <v>4000</v>
      </c>
      <c r="L19" s="64"/>
    </row>
    <row r="20" ht="54" customHeight="1" spans="1:12">
      <c r="A20" s="7">
        <v>5</v>
      </c>
      <c r="B20" s="7"/>
      <c r="C20" s="7" t="s">
        <v>124</v>
      </c>
      <c r="D20" s="7" t="s">
        <v>125</v>
      </c>
      <c r="E20" s="8" t="s">
        <v>126</v>
      </c>
      <c r="F20" s="7" t="s">
        <v>127</v>
      </c>
      <c r="G20" s="7" t="s">
        <v>25</v>
      </c>
      <c r="H20" s="7">
        <v>12</v>
      </c>
      <c r="I20" s="63"/>
      <c r="J20" s="63"/>
      <c r="K20" s="63">
        <v>2300</v>
      </c>
      <c r="L20" s="64"/>
    </row>
    <row r="21" ht="54.95" customHeight="1" spans="1:12">
      <c r="A21" s="7"/>
      <c r="B21" s="7"/>
      <c r="C21" s="7"/>
      <c r="D21" s="7" t="s">
        <v>128</v>
      </c>
      <c r="E21" s="8"/>
      <c r="F21" s="7"/>
      <c r="G21" s="7" t="s">
        <v>25</v>
      </c>
      <c r="H21" s="7">
        <v>12</v>
      </c>
      <c r="I21" s="63"/>
      <c r="J21" s="63"/>
      <c r="K21" s="63">
        <v>4800</v>
      </c>
      <c r="L21" s="64"/>
    </row>
    <row r="22" ht="56.1" customHeight="1" spans="1:12">
      <c r="A22" s="7">
        <v>6</v>
      </c>
      <c r="B22" s="7"/>
      <c r="C22" s="7" t="s">
        <v>129</v>
      </c>
      <c r="D22" s="7" t="s">
        <v>130</v>
      </c>
      <c r="E22" s="8" t="s">
        <v>131</v>
      </c>
      <c r="F22" s="7" t="s">
        <v>111</v>
      </c>
      <c r="G22" s="7" t="s">
        <v>25</v>
      </c>
      <c r="H22" s="7">
        <v>6</v>
      </c>
      <c r="I22" s="63"/>
      <c r="J22" s="63"/>
      <c r="K22" s="63">
        <v>14000</v>
      </c>
      <c r="L22" s="64"/>
    </row>
    <row r="23" ht="42" customHeight="1" spans="1:12">
      <c r="A23" s="7"/>
      <c r="B23" s="7"/>
      <c r="C23" s="7"/>
      <c r="D23" s="7" t="s">
        <v>132</v>
      </c>
      <c r="E23" s="8" t="s">
        <v>131</v>
      </c>
      <c r="F23" s="7" t="s">
        <v>111</v>
      </c>
      <c r="G23" s="7" t="s">
        <v>25</v>
      </c>
      <c r="H23" s="7">
        <v>6</v>
      </c>
      <c r="I23" s="63"/>
      <c r="J23" s="63"/>
      <c r="K23" s="63">
        <v>14000</v>
      </c>
      <c r="L23" s="64"/>
    </row>
    <row r="24" ht="60" customHeight="1" spans="1:12">
      <c r="A24" s="7"/>
      <c r="B24" s="7"/>
      <c r="C24" s="7"/>
      <c r="D24" s="7" t="s">
        <v>133</v>
      </c>
      <c r="E24" s="8" t="s">
        <v>131</v>
      </c>
      <c r="F24" s="7" t="s">
        <v>111</v>
      </c>
      <c r="G24" s="7" t="s">
        <v>25</v>
      </c>
      <c r="H24" s="7">
        <v>6</v>
      </c>
      <c r="I24" s="63"/>
      <c r="J24" s="63"/>
      <c r="K24" s="63">
        <v>14000</v>
      </c>
      <c r="L24" s="64"/>
    </row>
    <row r="25" s="54" customFormat="1" ht="57" customHeight="1" spans="1:14">
      <c r="A25" s="7"/>
      <c r="B25" s="7"/>
      <c r="C25" s="7"/>
      <c r="D25" s="7" t="s">
        <v>134</v>
      </c>
      <c r="E25" s="8" t="s">
        <v>135</v>
      </c>
      <c r="F25" s="7" t="s">
        <v>111</v>
      </c>
      <c r="G25" s="7" t="s">
        <v>25</v>
      </c>
      <c r="H25" s="7">
        <v>24</v>
      </c>
      <c r="I25" s="63"/>
      <c r="J25" s="63"/>
      <c r="K25" s="63">
        <v>1400</v>
      </c>
      <c r="L25" s="64"/>
      <c r="N25" s="24"/>
    </row>
    <row r="26" s="55" customFormat="1" ht="51" customHeight="1" spans="1:14">
      <c r="A26" s="59" t="s">
        <v>4</v>
      </c>
      <c r="B26" s="59"/>
      <c r="C26" s="59"/>
      <c r="D26" s="59"/>
      <c r="E26" s="59"/>
      <c r="F26" s="59"/>
      <c r="G26" s="59"/>
      <c r="H26" s="59"/>
      <c r="I26" s="65"/>
      <c r="J26" s="65"/>
      <c r="K26" s="65"/>
      <c r="L26" s="66"/>
      <c r="N26" s="53"/>
    </row>
  </sheetData>
  <mergeCells count="28">
    <mergeCell ref="A1:L1"/>
    <mergeCell ref="I2:J2"/>
    <mergeCell ref="A26:H26"/>
    <mergeCell ref="I26:J26"/>
    <mergeCell ref="A2:A3"/>
    <mergeCell ref="A4:A7"/>
    <mergeCell ref="A8:A11"/>
    <mergeCell ref="A12:A15"/>
    <mergeCell ref="A16:A19"/>
    <mergeCell ref="A20:A21"/>
    <mergeCell ref="A22:A25"/>
    <mergeCell ref="B4:B25"/>
    <mergeCell ref="C4:C7"/>
    <mergeCell ref="C8:C11"/>
    <mergeCell ref="C12:C15"/>
    <mergeCell ref="C16:C19"/>
    <mergeCell ref="C20:C21"/>
    <mergeCell ref="C22:C25"/>
    <mergeCell ref="E2:E3"/>
    <mergeCell ref="E12:E13"/>
    <mergeCell ref="E20:E21"/>
    <mergeCell ref="F2:F3"/>
    <mergeCell ref="F12:F13"/>
    <mergeCell ref="F20:F21"/>
    <mergeCell ref="G2:G3"/>
    <mergeCell ref="H2:H3"/>
    <mergeCell ref="L2:L3"/>
    <mergeCell ref="B2:D3"/>
  </mergeCells>
  <printOptions horizontalCentered="1"/>
  <pageMargins left="0.156944444444444" right="0.156944444444444" top="0.393055555555556" bottom="0.393055555555556" header="0.511805555555556" footer="0.511805555555556"/>
  <pageSetup paperSize="9" scale="91" fitToHeight="0" orientation="landscape"/>
  <headerFooter/>
  <rowBreaks count="2" manualBreakCount="2">
    <brk id="11" max="11" man="1"/>
    <brk id="17" max="11"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J6"/>
  <sheetViews>
    <sheetView view="pageBreakPreview" zoomScaleNormal="100" workbookViewId="0">
      <selection activeCell="A1" sqref="A1:J1"/>
    </sheetView>
  </sheetViews>
  <sheetFormatPr defaultColWidth="14.375" defaultRowHeight="13.5" outlineLevelRow="5"/>
  <cols>
    <col min="1" max="1" width="7.75" style="23" customWidth="1"/>
    <col min="2" max="2" width="26" style="23" customWidth="1"/>
    <col min="3" max="3" width="18.75" style="23" customWidth="1"/>
    <col min="4" max="4" width="23.125" style="23" customWidth="1"/>
    <col min="5" max="5" width="17.625" style="23" customWidth="1"/>
    <col min="6" max="8" width="13" style="23" customWidth="1"/>
    <col min="9" max="9" width="20.875" style="23" customWidth="1"/>
    <col min="10" max="248" width="14.375" style="23" customWidth="1"/>
    <col min="249" max="16384" width="14.375" style="23"/>
  </cols>
  <sheetData>
    <row r="1" ht="32.1" customHeight="1" spans="1:10">
      <c r="A1" s="25" t="s">
        <v>136</v>
      </c>
      <c r="B1" s="25"/>
      <c r="C1" s="25"/>
      <c r="D1" s="25"/>
      <c r="E1" s="25"/>
      <c r="F1" s="25"/>
      <c r="G1" s="25"/>
      <c r="H1" s="25"/>
      <c r="I1" s="25"/>
      <c r="J1" s="25"/>
    </row>
    <row r="2" ht="26.1" customHeight="1" spans="1:10">
      <c r="A2" s="35" t="s">
        <v>1</v>
      </c>
      <c r="B2" s="35" t="s">
        <v>15</v>
      </c>
      <c r="C2" s="35" t="s">
        <v>137</v>
      </c>
      <c r="D2" s="35" t="s">
        <v>138</v>
      </c>
      <c r="E2" s="36" t="s">
        <v>139</v>
      </c>
      <c r="F2" s="27" t="s">
        <v>19</v>
      </c>
      <c r="G2" s="28"/>
      <c r="H2" s="13" t="s">
        <v>20</v>
      </c>
      <c r="I2" s="46" t="s">
        <v>5</v>
      </c>
      <c r="J2" s="47"/>
    </row>
    <row r="3" ht="38.1" customHeight="1" spans="1:10">
      <c r="A3" s="35"/>
      <c r="B3" s="35"/>
      <c r="C3" s="35"/>
      <c r="D3" s="35"/>
      <c r="E3" s="36"/>
      <c r="F3" s="29" t="s">
        <v>21</v>
      </c>
      <c r="G3" s="29" t="s">
        <v>4</v>
      </c>
      <c r="H3" s="13" t="s">
        <v>22</v>
      </c>
      <c r="I3" s="48"/>
      <c r="J3" s="49"/>
    </row>
    <row r="4" ht="72" customHeight="1" spans="1:10">
      <c r="A4" s="37">
        <v>1</v>
      </c>
      <c r="B4" s="37" t="s">
        <v>140</v>
      </c>
      <c r="C4" s="37" t="s">
        <v>141</v>
      </c>
      <c r="D4" s="37" t="s">
        <v>142</v>
      </c>
      <c r="E4" s="38" t="s">
        <v>143</v>
      </c>
      <c r="F4" s="39"/>
      <c r="G4" s="40"/>
      <c r="H4" s="39">
        <v>300</v>
      </c>
      <c r="I4" s="50"/>
      <c r="J4" s="49"/>
    </row>
    <row r="5" ht="57.95" customHeight="1" spans="1:10">
      <c r="A5" s="37">
        <v>2</v>
      </c>
      <c r="B5" s="38" t="s">
        <v>144</v>
      </c>
      <c r="C5" s="37" t="s">
        <v>143</v>
      </c>
      <c r="D5" s="41">
        <v>0.05</v>
      </c>
      <c r="E5" s="38">
        <v>936</v>
      </c>
      <c r="F5" s="39"/>
      <c r="G5" s="40"/>
      <c r="H5" s="39">
        <v>3200</v>
      </c>
      <c r="I5" s="50"/>
      <c r="J5" s="49"/>
    </row>
    <row r="6" s="34" customFormat="1" ht="45.95" customHeight="1" spans="1:10">
      <c r="A6" s="42" t="s">
        <v>4</v>
      </c>
      <c r="B6" s="43"/>
      <c r="C6" s="43"/>
      <c r="D6" s="43"/>
      <c r="E6" s="44"/>
      <c r="F6" s="45"/>
      <c r="G6" s="45"/>
      <c r="H6" s="45"/>
      <c r="I6" s="51"/>
      <c r="J6" s="52"/>
    </row>
  </sheetData>
  <mergeCells count="10">
    <mergeCell ref="A1:J1"/>
    <mergeCell ref="F2:G2"/>
    <mergeCell ref="A6:E6"/>
    <mergeCell ref="F6:G6"/>
    <mergeCell ref="A2:A3"/>
    <mergeCell ref="B2:B3"/>
    <mergeCell ref="C2:C3"/>
    <mergeCell ref="D2:D3"/>
    <mergeCell ref="E2:E3"/>
    <mergeCell ref="I2:I3"/>
  </mergeCells>
  <pageMargins left="0.75" right="0.75" top="1" bottom="1" header="0.5" footer="0.5"/>
  <pageSetup paperSize="9" scale="7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H7"/>
  <sheetViews>
    <sheetView view="pageBreakPreview" zoomScaleNormal="100" workbookViewId="0">
      <selection activeCell="A1" sqref="A1:H1"/>
    </sheetView>
  </sheetViews>
  <sheetFormatPr defaultColWidth="27.125" defaultRowHeight="66" customHeight="1" outlineLevelRow="6" outlineLevelCol="7"/>
  <cols>
    <col min="1" max="1" width="10" style="24" customWidth="1"/>
    <col min="2" max="2" width="17" style="24" customWidth="1"/>
    <col min="3" max="3" width="13.75" style="24" customWidth="1"/>
    <col min="4" max="4" width="24.5" style="24" customWidth="1"/>
    <col min="5" max="7" width="13.125" style="24" customWidth="1"/>
    <col min="8" max="8" width="13.375" style="24" customWidth="1"/>
    <col min="9" max="16384" width="27.125" style="24"/>
  </cols>
  <sheetData>
    <row r="1" s="23" customFormat="1" ht="39" customHeight="1" spans="1:8">
      <c r="A1" s="25" t="s">
        <v>145</v>
      </c>
      <c r="B1" s="25"/>
      <c r="C1" s="25"/>
      <c r="D1" s="25"/>
      <c r="E1" s="25"/>
      <c r="F1" s="25"/>
      <c r="G1" s="25"/>
      <c r="H1" s="25"/>
    </row>
    <row r="2" ht="27" customHeight="1" spans="1:8">
      <c r="A2" s="26" t="s">
        <v>1</v>
      </c>
      <c r="B2" s="26" t="s">
        <v>15</v>
      </c>
      <c r="C2" s="26" t="s">
        <v>16</v>
      </c>
      <c r="D2" s="26" t="s">
        <v>79</v>
      </c>
      <c r="E2" s="27" t="s">
        <v>19</v>
      </c>
      <c r="F2" s="28"/>
      <c r="G2" s="13" t="s">
        <v>20</v>
      </c>
      <c r="H2" s="26" t="s">
        <v>5</v>
      </c>
    </row>
    <row r="3" ht="27" customHeight="1" spans="1:8">
      <c r="A3" s="26"/>
      <c r="B3" s="26"/>
      <c r="C3" s="26"/>
      <c r="D3" s="26"/>
      <c r="E3" s="29" t="s">
        <v>21</v>
      </c>
      <c r="F3" s="29" t="s">
        <v>4</v>
      </c>
      <c r="G3" s="13" t="s">
        <v>22</v>
      </c>
      <c r="H3" s="26"/>
    </row>
    <row r="4" ht="65.1" customHeight="1" spans="1:8">
      <c r="A4" s="30">
        <v>1</v>
      </c>
      <c r="B4" s="30" t="s">
        <v>146</v>
      </c>
      <c r="C4" s="30" t="s">
        <v>147</v>
      </c>
      <c r="D4" s="31">
        <v>259843</v>
      </c>
      <c r="E4" s="30"/>
      <c r="F4" s="31"/>
      <c r="G4" s="30">
        <v>2</v>
      </c>
      <c r="H4" s="30"/>
    </row>
    <row r="5" ht="48.95" customHeight="1" spans="1:8">
      <c r="A5" s="30" t="s">
        <v>4</v>
      </c>
      <c r="B5" s="30"/>
      <c r="C5" s="30"/>
      <c r="D5" s="30"/>
      <c r="E5" s="31"/>
      <c r="F5" s="31"/>
      <c r="G5" s="32"/>
      <c r="H5" s="30"/>
    </row>
    <row r="7" customHeight="1" spans="5:7">
      <c r="E7" s="33"/>
      <c r="G7" s="33"/>
    </row>
  </sheetData>
  <mergeCells count="9">
    <mergeCell ref="A1:H1"/>
    <mergeCell ref="E2:F2"/>
    <mergeCell ref="A5:D5"/>
    <mergeCell ref="E5:F5"/>
    <mergeCell ref="A2:A3"/>
    <mergeCell ref="B2:B3"/>
    <mergeCell ref="C2:C3"/>
    <mergeCell ref="D2:D3"/>
    <mergeCell ref="H2:H3"/>
  </mergeCells>
  <printOptions horizontalCentered="1"/>
  <pageMargins left="0.357638888888889" right="0.357638888888889" top="1" bottom="1" header="0.5" footer="0.5"/>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599993896298105"/>
  </sheetPr>
  <dimension ref="A1:L97"/>
  <sheetViews>
    <sheetView tabSelected="1" view="pageBreakPreview" zoomScaleNormal="100" workbookViewId="0">
      <pane xSplit="2" ySplit="3" topLeftCell="C85" activePane="bottomRight" state="frozen"/>
      <selection/>
      <selection pane="topRight"/>
      <selection pane="bottomLeft"/>
      <selection pane="bottomRight" activeCell="A1" sqref="A1:K1"/>
    </sheetView>
  </sheetViews>
  <sheetFormatPr defaultColWidth="9" defaultRowHeight="13.5"/>
  <cols>
    <col min="1" max="1" width="7.25" style="3" customWidth="1"/>
    <col min="2" max="2" width="9" style="3"/>
    <col min="3" max="3" width="25.25" style="3" customWidth="1"/>
    <col min="4" max="4" width="13.75" style="3" customWidth="1"/>
    <col min="5" max="5" width="24.625" style="3" customWidth="1"/>
    <col min="6" max="7" width="9" style="3"/>
    <col min="8" max="8" width="10.75" style="3" customWidth="1"/>
    <col min="9" max="9" width="14.625" style="3" customWidth="1"/>
    <col min="10" max="10" width="13.25" style="3" customWidth="1"/>
    <col min="11" max="11" width="11.875" style="3" customWidth="1"/>
    <col min="12" max="16384" width="9" style="3"/>
  </cols>
  <sheetData>
    <row r="1" ht="30.95" customHeight="1" spans="1:11">
      <c r="A1" s="4" t="s">
        <v>148</v>
      </c>
      <c r="B1" s="4"/>
      <c r="C1" s="4"/>
      <c r="D1" s="4"/>
      <c r="E1" s="4"/>
      <c r="F1" s="4"/>
      <c r="G1" s="4"/>
      <c r="H1" s="4"/>
      <c r="I1" s="4"/>
      <c r="J1" s="4"/>
      <c r="K1" s="4"/>
    </row>
    <row r="2" s="1" customFormat="1" ht="29.1" customHeight="1" spans="1:11">
      <c r="A2" s="5" t="s">
        <v>1</v>
      </c>
      <c r="B2" s="5" t="s">
        <v>2</v>
      </c>
      <c r="C2" s="5" t="s">
        <v>149</v>
      </c>
      <c r="D2" s="5" t="s">
        <v>15</v>
      </c>
      <c r="E2" s="5" t="s">
        <v>150</v>
      </c>
      <c r="F2" s="5" t="s">
        <v>16</v>
      </c>
      <c r="G2" s="5" t="s">
        <v>17</v>
      </c>
      <c r="H2" s="5" t="s">
        <v>21</v>
      </c>
      <c r="I2" s="5" t="s">
        <v>4</v>
      </c>
      <c r="J2" s="13" t="s">
        <v>20</v>
      </c>
      <c r="K2" s="5" t="s">
        <v>5</v>
      </c>
    </row>
    <row r="3" s="1" customFormat="1" ht="29.1" customHeight="1" spans="1:11">
      <c r="A3" s="6"/>
      <c r="B3" s="6"/>
      <c r="C3" s="6"/>
      <c r="D3" s="6"/>
      <c r="E3" s="6"/>
      <c r="F3" s="6"/>
      <c r="G3" s="6"/>
      <c r="H3" s="6"/>
      <c r="I3" s="6"/>
      <c r="J3" s="13" t="s">
        <v>22</v>
      </c>
      <c r="K3" s="6"/>
    </row>
    <row r="4" ht="36" customHeight="1" spans="1:11">
      <c r="A4" s="7">
        <v>1</v>
      </c>
      <c r="B4" s="8" t="s">
        <v>151</v>
      </c>
      <c r="C4" s="8" t="s">
        <v>152</v>
      </c>
      <c r="D4" s="8" t="s">
        <v>153</v>
      </c>
      <c r="E4" s="8" t="s">
        <v>154</v>
      </c>
      <c r="F4" s="9" t="s">
        <v>155</v>
      </c>
      <c r="G4" s="9">
        <v>16</v>
      </c>
      <c r="H4" s="10"/>
      <c r="I4" s="14"/>
      <c r="J4" s="10">
        <v>80</v>
      </c>
      <c r="K4" s="8"/>
    </row>
    <row r="5" ht="36" customHeight="1" spans="1:11">
      <c r="A5" s="7">
        <f t="shared" ref="A5:A68" si="0">A4+1</f>
        <v>2</v>
      </c>
      <c r="B5" s="8"/>
      <c r="C5" s="8" t="s">
        <v>156</v>
      </c>
      <c r="D5" s="8"/>
      <c r="E5" s="8"/>
      <c r="F5" s="9" t="s">
        <v>155</v>
      </c>
      <c r="G5" s="9">
        <v>16</v>
      </c>
      <c r="H5" s="11"/>
      <c r="I5" s="14"/>
      <c r="J5" s="11">
        <v>60</v>
      </c>
      <c r="K5" s="8"/>
    </row>
    <row r="6" ht="36" customHeight="1" spans="1:11">
      <c r="A6" s="7">
        <f t="shared" si="0"/>
        <v>3</v>
      </c>
      <c r="B6" s="8"/>
      <c r="C6" s="8" t="s">
        <v>157</v>
      </c>
      <c r="D6" s="8"/>
      <c r="E6" s="8"/>
      <c r="F6" s="9" t="s">
        <v>158</v>
      </c>
      <c r="G6" s="9">
        <v>16</v>
      </c>
      <c r="H6" s="10"/>
      <c r="I6" s="14"/>
      <c r="J6" s="10">
        <v>80</v>
      </c>
      <c r="K6" s="8"/>
    </row>
    <row r="7" ht="36" customHeight="1" spans="1:11">
      <c r="A7" s="7">
        <f t="shared" si="0"/>
        <v>4</v>
      </c>
      <c r="B7" s="8"/>
      <c r="C7" s="8" t="s">
        <v>159</v>
      </c>
      <c r="D7" s="8"/>
      <c r="E7" s="8" t="s">
        <v>160</v>
      </c>
      <c r="F7" s="9" t="s">
        <v>158</v>
      </c>
      <c r="G7" s="9">
        <v>16</v>
      </c>
      <c r="H7" s="10"/>
      <c r="I7" s="14"/>
      <c r="J7" s="10">
        <v>100</v>
      </c>
      <c r="K7" s="8"/>
    </row>
    <row r="8" ht="36" customHeight="1" spans="1:11">
      <c r="A8" s="7">
        <f t="shared" si="0"/>
        <v>5</v>
      </c>
      <c r="B8" s="8"/>
      <c r="C8" s="8" t="s">
        <v>161</v>
      </c>
      <c r="D8" s="8"/>
      <c r="E8" s="8" t="s">
        <v>162</v>
      </c>
      <c r="F8" s="9" t="s">
        <v>155</v>
      </c>
      <c r="G8" s="9">
        <v>16</v>
      </c>
      <c r="H8" s="10"/>
      <c r="I8" s="14"/>
      <c r="J8" s="10">
        <v>200</v>
      </c>
      <c r="K8" s="8"/>
    </row>
    <row r="9" ht="36" customHeight="1" spans="1:11">
      <c r="A9" s="7">
        <f t="shared" si="0"/>
        <v>6</v>
      </c>
      <c r="B9" s="8"/>
      <c r="C9" s="8" t="s">
        <v>163</v>
      </c>
      <c r="D9" s="8"/>
      <c r="E9" s="8" t="s">
        <v>154</v>
      </c>
      <c r="F9" s="9" t="s">
        <v>158</v>
      </c>
      <c r="G9" s="9">
        <v>16</v>
      </c>
      <c r="H9" s="11"/>
      <c r="I9" s="14"/>
      <c r="J9" s="11">
        <v>80</v>
      </c>
      <c r="K9" s="8"/>
    </row>
    <row r="10" ht="36" customHeight="1" spans="1:11">
      <c r="A10" s="7">
        <f t="shared" si="0"/>
        <v>7</v>
      </c>
      <c r="B10" s="8"/>
      <c r="C10" s="8" t="s">
        <v>164</v>
      </c>
      <c r="D10" s="8"/>
      <c r="E10" s="8" t="s">
        <v>160</v>
      </c>
      <c r="F10" s="9" t="s">
        <v>25</v>
      </c>
      <c r="G10" s="9">
        <v>16</v>
      </c>
      <c r="H10" s="10"/>
      <c r="I10" s="14"/>
      <c r="J10" s="10">
        <v>150</v>
      </c>
      <c r="K10" s="8"/>
    </row>
    <row r="11" ht="36" customHeight="1" spans="1:11">
      <c r="A11" s="7">
        <f t="shared" si="0"/>
        <v>8</v>
      </c>
      <c r="B11" s="8"/>
      <c r="C11" s="8" t="s">
        <v>165</v>
      </c>
      <c r="D11" s="8"/>
      <c r="E11" s="8" t="s">
        <v>166</v>
      </c>
      <c r="F11" s="9" t="s">
        <v>158</v>
      </c>
      <c r="G11" s="9">
        <v>16</v>
      </c>
      <c r="H11" s="10"/>
      <c r="I11" s="14"/>
      <c r="J11" s="10">
        <v>80</v>
      </c>
      <c r="K11" s="8"/>
    </row>
    <row r="12" ht="36" customHeight="1" spans="1:11">
      <c r="A12" s="7">
        <f t="shared" si="0"/>
        <v>9</v>
      </c>
      <c r="B12" s="8"/>
      <c r="C12" s="8" t="s">
        <v>167</v>
      </c>
      <c r="D12" s="8" t="s">
        <v>168</v>
      </c>
      <c r="E12" s="8" t="s">
        <v>154</v>
      </c>
      <c r="F12" s="9" t="s">
        <v>158</v>
      </c>
      <c r="G12" s="9">
        <v>16</v>
      </c>
      <c r="H12" s="10"/>
      <c r="I12" s="14"/>
      <c r="J12" s="10">
        <v>100</v>
      </c>
      <c r="K12" s="8"/>
    </row>
    <row r="13" ht="36" customHeight="1" spans="1:11">
      <c r="A13" s="7">
        <f t="shared" si="0"/>
        <v>10</v>
      </c>
      <c r="B13" s="8"/>
      <c r="C13" s="8" t="s">
        <v>169</v>
      </c>
      <c r="D13" s="8"/>
      <c r="E13" s="8"/>
      <c r="F13" s="9" t="s">
        <v>155</v>
      </c>
      <c r="G13" s="9">
        <v>16</v>
      </c>
      <c r="H13" s="10"/>
      <c r="I13" s="14"/>
      <c r="J13" s="10">
        <v>80</v>
      </c>
      <c r="K13" s="8"/>
    </row>
    <row r="14" ht="36" customHeight="1" spans="1:11">
      <c r="A14" s="7">
        <f t="shared" si="0"/>
        <v>11</v>
      </c>
      <c r="B14" s="8"/>
      <c r="C14" s="8" t="s">
        <v>170</v>
      </c>
      <c r="D14" s="8"/>
      <c r="E14" s="8"/>
      <c r="F14" s="9" t="s">
        <v>155</v>
      </c>
      <c r="G14" s="9">
        <v>16</v>
      </c>
      <c r="H14" s="10"/>
      <c r="I14" s="14"/>
      <c r="J14" s="10">
        <v>80</v>
      </c>
      <c r="K14" s="8"/>
    </row>
    <row r="15" ht="36" customHeight="1" spans="1:11">
      <c r="A15" s="7">
        <f t="shared" si="0"/>
        <v>12</v>
      </c>
      <c r="B15" s="8"/>
      <c r="C15" s="8" t="s">
        <v>171</v>
      </c>
      <c r="D15" s="8"/>
      <c r="E15" s="8"/>
      <c r="F15" s="9" t="s">
        <v>155</v>
      </c>
      <c r="G15" s="9">
        <v>16</v>
      </c>
      <c r="H15" s="11"/>
      <c r="I15" s="14"/>
      <c r="J15" s="11">
        <v>100</v>
      </c>
      <c r="K15" s="8"/>
    </row>
    <row r="16" ht="36" customHeight="1" spans="1:11">
      <c r="A16" s="7">
        <f t="shared" si="0"/>
        <v>13</v>
      </c>
      <c r="B16" s="8"/>
      <c r="C16" s="8" t="s">
        <v>172</v>
      </c>
      <c r="D16" s="8"/>
      <c r="E16" s="8"/>
      <c r="F16" s="9" t="s">
        <v>155</v>
      </c>
      <c r="G16" s="9">
        <v>16</v>
      </c>
      <c r="H16" s="10"/>
      <c r="I16" s="14"/>
      <c r="J16" s="10">
        <v>100</v>
      </c>
      <c r="K16" s="8"/>
    </row>
    <row r="17" ht="36" customHeight="1" spans="1:11">
      <c r="A17" s="7">
        <f t="shared" si="0"/>
        <v>14</v>
      </c>
      <c r="B17" s="8"/>
      <c r="C17" s="8" t="s">
        <v>173</v>
      </c>
      <c r="D17" s="8"/>
      <c r="E17" s="8"/>
      <c r="F17" s="9" t="s">
        <v>155</v>
      </c>
      <c r="G17" s="9">
        <v>16</v>
      </c>
      <c r="H17" s="10"/>
      <c r="I17" s="14"/>
      <c r="J17" s="10">
        <v>80</v>
      </c>
      <c r="K17" s="8"/>
    </row>
    <row r="18" ht="36" customHeight="1" spans="1:11">
      <c r="A18" s="7">
        <f t="shared" si="0"/>
        <v>15</v>
      </c>
      <c r="B18" s="8"/>
      <c r="C18" s="8" t="s">
        <v>174</v>
      </c>
      <c r="D18" s="8"/>
      <c r="E18" s="8"/>
      <c r="F18" s="9" t="s">
        <v>155</v>
      </c>
      <c r="G18" s="9">
        <v>16</v>
      </c>
      <c r="H18" s="10"/>
      <c r="I18" s="14"/>
      <c r="J18" s="10">
        <v>80</v>
      </c>
      <c r="K18" s="8"/>
    </row>
    <row r="19" ht="36" customHeight="1" spans="1:11">
      <c r="A19" s="7">
        <f t="shared" si="0"/>
        <v>16</v>
      </c>
      <c r="B19" s="8"/>
      <c r="C19" s="8" t="s">
        <v>175</v>
      </c>
      <c r="D19" s="8"/>
      <c r="E19" s="8"/>
      <c r="F19" s="9" t="s">
        <v>155</v>
      </c>
      <c r="G19" s="9">
        <v>16</v>
      </c>
      <c r="H19" s="10"/>
      <c r="I19" s="14"/>
      <c r="J19" s="10">
        <v>100</v>
      </c>
      <c r="K19" s="8"/>
    </row>
    <row r="20" ht="36" customHeight="1" spans="1:11">
      <c r="A20" s="7">
        <f t="shared" si="0"/>
        <v>17</v>
      </c>
      <c r="B20" s="8"/>
      <c r="C20" s="8" t="s">
        <v>176</v>
      </c>
      <c r="D20" s="8"/>
      <c r="E20" s="12" t="s">
        <v>162</v>
      </c>
      <c r="F20" s="9" t="s">
        <v>158</v>
      </c>
      <c r="G20" s="9">
        <v>16</v>
      </c>
      <c r="H20" s="10"/>
      <c r="I20" s="14"/>
      <c r="J20" s="10">
        <v>350</v>
      </c>
      <c r="K20" s="8"/>
    </row>
    <row r="21" ht="36" customHeight="1" spans="1:11">
      <c r="A21" s="7">
        <f t="shared" si="0"/>
        <v>18</v>
      </c>
      <c r="B21" s="8"/>
      <c r="C21" s="8" t="s">
        <v>177</v>
      </c>
      <c r="D21" s="8"/>
      <c r="E21" s="8" t="s">
        <v>154</v>
      </c>
      <c r="F21" s="9" t="s">
        <v>158</v>
      </c>
      <c r="G21" s="9">
        <v>16</v>
      </c>
      <c r="H21" s="10"/>
      <c r="I21" s="14"/>
      <c r="J21" s="10">
        <v>420</v>
      </c>
      <c r="K21" s="8"/>
    </row>
    <row r="22" ht="36" customHeight="1" spans="1:11">
      <c r="A22" s="7">
        <f t="shared" si="0"/>
        <v>19</v>
      </c>
      <c r="B22" s="8"/>
      <c r="C22" s="8" t="s">
        <v>178</v>
      </c>
      <c r="D22" s="8"/>
      <c r="E22" s="8"/>
      <c r="F22" s="9" t="s">
        <v>155</v>
      </c>
      <c r="G22" s="9">
        <v>16</v>
      </c>
      <c r="H22" s="10"/>
      <c r="I22" s="14"/>
      <c r="J22" s="10">
        <v>80</v>
      </c>
      <c r="K22" s="8"/>
    </row>
    <row r="23" ht="36" customHeight="1" spans="1:11">
      <c r="A23" s="7">
        <f t="shared" si="0"/>
        <v>20</v>
      </c>
      <c r="B23" s="8"/>
      <c r="C23" s="8" t="s">
        <v>179</v>
      </c>
      <c r="D23" s="8"/>
      <c r="E23" s="8"/>
      <c r="F23" s="9" t="s">
        <v>155</v>
      </c>
      <c r="G23" s="9">
        <v>16</v>
      </c>
      <c r="H23" s="11"/>
      <c r="I23" s="14"/>
      <c r="J23" s="11">
        <v>60</v>
      </c>
      <c r="K23" s="8"/>
    </row>
    <row r="24" ht="36" customHeight="1" spans="1:11">
      <c r="A24" s="7">
        <f t="shared" si="0"/>
        <v>21</v>
      </c>
      <c r="B24" s="8" t="s">
        <v>180</v>
      </c>
      <c r="C24" s="8" t="s">
        <v>152</v>
      </c>
      <c r="D24" s="8" t="s">
        <v>153</v>
      </c>
      <c r="E24" s="8" t="s">
        <v>154</v>
      </c>
      <c r="F24" s="9" t="s">
        <v>155</v>
      </c>
      <c r="G24" s="9">
        <v>171</v>
      </c>
      <c r="H24" s="10"/>
      <c r="I24" s="14"/>
      <c r="J24" s="10">
        <v>80</v>
      </c>
      <c r="K24" s="8"/>
    </row>
    <row r="25" ht="36" customHeight="1" spans="1:11">
      <c r="A25" s="7">
        <f t="shared" si="0"/>
        <v>22</v>
      </c>
      <c r="B25" s="8"/>
      <c r="C25" s="8" t="s">
        <v>156</v>
      </c>
      <c r="D25" s="8"/>
      <c r="E25" s="8"/>
      <c r="F25" s="9" t="s">
        <v>155</v>
      </c>
      <c r="G25" s="9">
        <v>171</v>
      </c>
      <c r="H25" s="11"/>
      <c r="I25" s="14"/>
      <c r="J25" s="11">
        <v>60</v>
      </c>
      <c r="K25" s="8"/>
    </row>
    <row r="26" ht="36" customHeight="1" spans="1:11">
      <c r="A26" s="7">
        <f t="shared" si="0"/>
        <v>23</v>
      </c>
      <c r="B26" s="8"/>
      <c r="C26" s="8" t="s">
        <v>157</v>
      </c>
      <c r="D26" s="8"/>
      <c r="E26" s="8"/>
      <c r="F26" s="9" t="s">
        <v>158</v>
      </c>
      <c r="G26" s="9">
        <v>171</v>
      </c>
      <c r="H26" s="10"/>
      <c r="I26" s="14"/>
      <c r="J26" s="10">
        <v>80</v>
      </c>
      <c r="K26" s="8"/>
    </row>
    <row r="27" ht="36" customHeight="1" spans="1:11">
      <c r="A27" s="7">
        <f t="shared" si="0"/>
        <v>24</v>
      </c>
      <c r="B27" s="8"/>
      <c r="C27" s="8" t="s">
        <v>163</v>
      </c>
      <c r="D27" s="8"/>
      <c r="E27" s="8"/>
      <c r="F27" s="9" t="s">
        <v>158</v>
      </c>
      <c r="G27" s="9">
        <v>171</v>
      </c>
      <c r="H27" s="10"/>
      <c r="I27" s="14"/>
      <c r="J27" s="10">
        <v>80</v>
      </c>
      <c r="K27" s="8"/>
    </row>
    <row r="28" ht="36" customHeight="1" spans="1:11">
      <c r="A28" s="7">
        <f t="shared" si="0"/>
        <v>25</v>
      </c>
      <c r="B28" s="8"/>
      <c r="C28" s="8" t="s">
        <v>164</v>
      </c>
      <c r="D28" s="8"/>
      <c r="E28" s="8"/>
      <c r="F28" s="9" t="s">
        <v>25</v>
      </c>
      <c r="G28" s="9">
        <v>171</v>
      </c>
      <c r="H28" s="10"/>
      <c r="I28" s="14"/>
      <c r="J28" s="10">
        <v>150</v>
      </c>
      <c r="K28" s="8"/>
    </row>
    <row r="29" ht="36" customHeight="1" spans="1:11">
      <c r="A29" s="7">
        <f t="shared" si="0"/>
        <v>26</v>
      </c>
      <c r="B29" s="8"/>
      <c r="C29" s="8" t="s">
        <v>165</v>
      </c>
      <c r="D29" s="8"/>
      <c r="E29" s="8"/>
      <c r="F29" s="9" t="s">
        <v>158</v>
      </c>
      <c r="G29" s="9">
        <v>171</v>
      </c>
      <c r="H29" s="10"/>
      <c r="I29" s="14"/>
      <c r="J29" s="10">
        <v>80</v>
      </c>
      <c r="K29" s="8"/>
    </row>
    <row r="30" ht="36" customHeight="1" spans="1:11">
      <c r="A30" s="7">
        <f t="shared" si="0"/>
        <v>27</v>
      </c>
      <c r="B30" s="8"/>
      <c r="C30" s="8" t="s">
        <v>167</v>
      </c>
      <c r="D30" s="8" t="s">
        <v>168</v>
      </c>
      <c r="E30" s="8"/>
      <c r="F30" s="9" t="s">
        <v>158</v>
      </c>
      <c r="G30" s="9">
        <v>171</v>
      </c>
      <c r="H30" s="10"/>
      <c r="I30" s="14"/>
      <c r="J30" s="10">
        <v>100</v>
      </c>
      <c r="K30" s="8"/>
    </row>
    <row r="31" ht="36" customHeight="1" spans="1:11">
      <c r="A31" s="7">
        <f t="shared" si="0"/>
        <v>28</v>
      </c>
      <c r="B31" s="8"/>
      <c r="C31" s="8" t="s">
        <v>181</v>
      </c>
      <c r="D31" s="8"/>
      <c r="E31" s="8"/>
      <c r="F31" s="9" t="s">
        <v>155</v>
      </c>
      <c r="G31" s="9">
        <v>171</v>
      </c>
      <c r="H31" s="10"/>
      <c r="I31" s="14"/>
      <c r="J31" s="10">
        <v>80</v>
      </c>
      <c r="K31" s="8"/>
    </row>
    <row r="32" ht="36" customHeight="1" spans="1:11">
      <c r="A32" s="7">
        <f t="shared" si="0"/>
        <v>29</v>
      </c>
      <c r="B32" s="8"/>
      <c r="C32" s="8" t="s">
        <v>182</v>
      </c>
      <c r="D32" s="8"/>
      <c r="E32" s="8"/>
      <c r="F32" s="9" t="s">
        <v>155</v>
      </c>
      <c r="G32" s="9">
        <v>171</v>
      </c>
      <c r="H32" s="10"/>
      <c r="I32" s="14"/>
      <c r="J32" s="10">
        <v>80</v>
      </c>
      <c r="K32" s="8"/>
    </row>
    <row r="33" ht="36" customHeight="1" spans="1:11">
      <c r="A33" s="7">
        <f t="shared" si="0"/>
        <v>30</v>
      </c>
      <c r="B33" s="8"/>
      <c r="C33" s="8" t="s">
        <v>171</v>
      </c>
      <c r="D33" s="8"/>
      <c r="E33" s="8"/>
      <c r="F33" s="9" t="s">
        <v>155</v>
      </c>
      <c r="G33" s="9">
        <v>171</v>
      </c>
      <c r="H33" s="11"/>
      <c r="I33" s="14"/>
      <c r="J33" s="11">
        <v>100</v>
      </c>
      <c r="K33" s="8"/>
    </row>
    <row r="34" ht="36" customHeight="1" spans="1:11">
      <c r="A34" s="7">
        <f t="shared" si="0"/>
        <v>31</v>
      </c>
      <c r="B34" s="8"/>
      <c r="C34" s="8" t="s">
        <v>172</v>
      </c>
      <c r="D34" s="8"/>
      <c r="E34" s="8"/>
      <c r="F34" s="9" t="s">
        <v>155</v>
      </c>
      <c r="G34" s="9">
        <v>171</v>
      </c>
      <c r="H34" s="10"/>
      <c r="I34" s="14"/>
      <c r="J34" s="10">
        <v>100</v>
      </c>
      <c r="K34" s="8"/>
    </row>
    <row r="35" ht="36" customHeight="1" spans="1:11">
      <c r="A35" s="7">
        <f t="shared" si="0"/>
        <v>32</v>
      </c>
      <c r="B35" s="8"/>
      <c r="C35" s="8" t="s">
        <v>173</v>
      </c>
      <c r="D35" s="8"/>
      <c r="E35" s="8"/>
      <c r="F35" s="9" t="s">
        <v>155</v>
      </c>
      <c r="G35" s="9">
        <v>171</v>
      </c>
      <c r="H35" s="11"/>
      <c r="I35" s="14"/>
      <c r="J35" s="11">
        <v>80</v>
      </c>
      <c r="K35" s="8"/>
    </row>
    <row r="36" ht="36" customHeight="1" spans="1:11">
      <c r="A36" s="7">
        <f t="shared" si="0"/>
        <v>33</v>
      </c>
      <c r="B36" s="8"/>
      <c r="C36" s="8" t="s">
        <v>174</v>
      </c>
      <c r="D36" s="8"/>
      <c r="E36" s="8"/>
      <c r="F36" s="9" t="s">
        <v>155</v>
      </c>
      <c r="G36" s="9">
        <v>171</v>
      </c>
      <c r="H36" s="10"/>
      <c r="I36" s="14"/>
      <c r="J36" s="10">
        <v>80</v>
      </c>
      <c r="K36" s="8"/>
    </row>
    <row r="37" ht="36" customHeight="1" spans="1:11">
      <c r="A37" s="7">
        <f t="shared" si="0"/>
        <v>34</v>
      </c>
      <c r="B37" s="8"/>
      <c r="C37" s="8" t="s">
        <v>175</v>
      </c>
      <c r="D37" s="8"/>
      <c r="E37" s="8"/>
      <c r="F37" s="9" t="s">
        <v>155</v>
      </c>
      <c r="G37" s="9">
        <v>171</v>
      </c>
      <c r="H37" s="10"/>
      <c r="I37" s="14"/>
      <c r="J37" s="10">
        <v>100</v>
      </c>
      <c r="K37" s="8"/>
    </row>
    <row r="38" ht="36" customHeight="1" spans="1:11">
      <c r="A38" s="7">
        <f t="shared" si="0"/>
        <v>35</v>
      </c>
      <c r="B38" s="8"/>
      <c r="C38" s="8" t="s">
        <v>176</v>
      </c>
      <c r="D38" s="8"/>
      <c r="E38" s="8" t="s">
        <v>162</v>
      </c>
      <c r="F38" s="9" t="s">
        <v>158</v>
      </c>
      <c r="G38" s="9">
        <v>171</v>
      </c>
      <c r="H38" s="10"/>
      <c r="I38" s="14"/>
      <c r="J38" s="10">
        <v>350</v>
      </c>
      <c r="K38" s="8"/>
    </row>
    <row r="39" ht="36" customHeight="1" spans="1:11">
      <c r="A39" s="7">
        <f t="shared" si="0"/>
        <v>36</v>
      </c>
      <c r="B39" s="8"/>
      <c r="C39" s="8" t="s">
        <v>177</v>
      </c>
      <c r="D39" s="8"/>
      <c r="E39" s="8" t="s">
        <v>154</v>
      </c>
      <c r="F39" s="9" t="s">
        <v>158</v>
      </c>
      <c r="G39" s="9">
        <v>171</v>
      </c>
      <c r="H39" s="10"/>
      <c r="I39" s="14"/>
      <c r="J39" s="10">
        <v>420</v>
      </c>
      <c r="K39" s="8"/>
    </row>
    <row r="40" ht="36" customHeight="1" spans="1:11">
      <c r="A40" s="7">
        <f t="shared" si="0"/>
        <v>37</v>
      </c>
      <c r="B40" s="8"/>
      <c r="C40" s="8" t="s">
        <v>178</v>
      </c>
      <c r="D40" s="8"/>
      <c r="E40" s="8"/>
      <c r="F40" s="9" t="s">
        <v>155</v>
      </c>
      <c r="G40" s="9">
        <v>171</v>
      </c>
      <c r="H40" s="10"/>
      <c r="I40" s="14"/>
      <c r="J40" s="10">
        <v>80</v>
      </c>
      <c r="K40" s="8"/>
    </row>
    <row r="41" ht="36" customHeight="1" spans="1:11">
      <c r="A41" s="7">
        <f t="shared" si="0"/>
        <v>38</v>
      </c>
      <c r="B41" s="8"/>
      <c r="C41" s="8" t="s">
        <v>179</v>
      </c>
      <c r="D41" s="8"/>
      <c r="E41" s="8"/>
      <c r="F41" s="9" t="s">
        <v>155</v>
      </c>
      <c r="G41" s="9">
        <v>171</v>
      </c>
      <c r="H41" s="10"/>
      <c r="I41" s="14"/>
      <c r="J41" s="10">
        <v>60</v>
      </c>
      <c r="K41" s="8"/>
    </row>
    <row r="42" ht="36" customHeight="1" spans="1:11">
      <c r="A42" s="7">
        <f t="shared" si="0"/>
        <v>39</v>
      </c>
      <c r="B42" s="8" t="s">
        <v>183</v>
      </c>
      <c r="C42" s="8" t="s">
        <v>152</v>
      </c>
      <c r="D42" s="8" t="s">
        <v>153</v>
      </c>
      <c r="E42" s="8" t="s">
        <v>154</v>
      </c>
      <c r="F42" s="9" t="s">
        <v>155</v>
      </c>
      <c r="G42" s="9">
        <v>33</v>
      </c>
      <c r="H42" s="10"/>
      <c r="I42" s="14"/>
      <c r="J42" s="10">
        <v>80</v>
      </c>
      <c r="K42" s="8"/>
    </row>
    <row r="43" ht="36" customHeight="1" spans="1:11">
      <c r="A43" s="7">
        <f t="shared" si="0"/>
        <v>40</v>
      </c>
      <c r="B43" s="8"/>
      <c r="C43" s="8" t="s">
        <v>156</v>
      </c>
      <c r="D43" s="8"/>
      <c r="E43" s="8"/>
      <c r="F43" s="9" t="s">
        <v>155</v>
      </c>
      <c r="G43" s="9">
        <v>33</v>
      </c>
      <c r="H43" s="11"/>
      <c r="I43" s="14"/>
      <c r="J43" s="11">
        <v>60</v>
      </c>
      <c r="K43" s="8"/>
    </row>
    <row r="44" ht="36" customHeight="1" spans="1:11">
      <c r="A44" s="7">
        <f t="shared" si="0"/>
        <v>41</v>
      </c>
      <c r="B44" s="8"/>
      <c r="C44" s="8" t="s">
        <v>184</v>
      </c>
      <c r="D44" s="8"/>
      <c r="E44" s="8"/>
      <c r="F44" s="9" t="s">
        <v>158</v>
      </c>
      <c r="G44" s="9">
        <v>33</v>
      </c>
      <c r="H44" s="10"/>
      <c r="I44" s="14"/>
      <c r="J44" s="10">
        <v>80</v>
      </c>
      <c r="K44" s="8"/>
    </row>
    <row r="45" ht="36" customHeight="1" spans="1:11">
      <c r="A45" s="7">
        <f t="shared" si="0"/>
        <v>42</v>
      </c>
      <c r="B45" s="8"/>
      <c r="C45" s="8" t="s">
        <v>185</v>
      </c>
      <c r="D45" s="8"/>
      <c r="E45" s="8" t="s">
        <v>162</v>
      </c>
      <c r="F45" s="9" t="s">
        <v>155</v>
      </c>
      <c r="G45" s="9">
        <v>33</v>
      </c>
      <c r="H45" s="10"/>
      <c r="I45" s="14"/>
      <c r="J45" s="10">
        <v>200</v>
      </c>
      <c r="K45" s="8"/>
    </row>
    <row r="46" ht="36" customHeight="1" spans="1:11">
      <c r="A46" s="7">
        <f t="shared" si="0"/>
        <v>43</v>
      </c>
      <c r="B46" s="8"/>
      <c r="C46" s="8" t="s">
        <v>186</v>
      </c>
      <c r="D46" s="8"/>
      <c r="E46" s="8" t="s">
        <v>154</v>
      </c>
      <c r="F46" s="9" t="s">
        <v>155</v>
      </c>
      <c r="G46" s="9">
        <v>33</v>
      </c>
      <c r="H46" s="10"/>
      <c r="I46" s="14"/>
      <c r="J46" s="10">
        <v>200</v>
      </c>
      <c r="K46" s="8"/>
    </row>
    <row r="47" ht="36" customHeight="1" spans="1:11">
      <c r="A47" s="7">
        <f t="shared" si="0"/>
        <v>44</v>
      </c>
      <c r="B47" s="8"/>
      <c r="C47" s="8" t="s">
        <v>187</v>
      </c>
      <c r="D47" s="8" t="s">
        <v>168</v>
      </c>
      <c r="E47" s="8" t="s">
        <v>154</v>
      </c>
      <c r="F47" s="9" t="s">
        <v>155</v>
      </c>
      <c r="G47" s="9">
        <v>33</v>
      </c>
      <c r="H47" s="10"/>
      <c r="I47" s="14"/>
      <c r="J47" s="10">
        <v>100</v>
      </c>
      <c r="K47" s="8"/>
    </row>
    <row r="48" ht="36" customHeight="1" spans="1:11">
      <c r="A48" s="7">
        <f t="shared" si="0"/>
        <v>45</v>
      </c>
      <c r="B48" s="8"/>
      <c r="C48" s="8" t="s">
        <v>188</v>
      </c>
      <c r="D48" s="8"/>
      <c r="E48" s="8"/>
      <c r="F48" s="9" t="s">
        <v>155</v>
      </c>
      <c r="G48" s="9">
        <v>33</v>
      </c>
      <c r="H48" s="10"/>
      <c r="I48" s="14"/>
      <c r="J48" s="10">
        <v>100</v>
      </c>
      <c r="K48" s="8"/>
    </row>
    <row r="49" ht="36" customHeight="1" spans="1:11">
      <c r="A49" s="7">
        <f t="shared" si="0"/>
        <v>46</v>
      </c>
      <c r="B49" s="8"/>
      <c r="C49" s="8" t="s">
        <v>189</v>
      </c>
      <c r="D49" s="8"/>
      <c r="E49" s="8"/>
      <c r="F49" s="9" t="s">
        <v>155</v>
      </c>
      <c r="G49" s="9">
        <v>33</v>
      </c>
      <c r="H49" s="11"/>
      <c r="I49" s="14"/>
      <c r="J49" s="11">
        <v>80</v>
      </c>
      <c r="K49" s="8"/>
    </row>
    <row r="50" ht="36" customHeight="1" spans="1:11">
      <c r="A50" s="7">
        <f t="shared" si="0"/>
        <v>47</v>
      </c>
      <c r="B50" s="8"/>
      <c r="C50" s="8" t="s">
        <v>174</v>
      </c>
      <c r="D50" s="8"/>
      <c r="E50" s="8"/>
      <c r="F50" s="9" t="s">
        <v>155</v>
      </c>
      <c r="G50" s="9">
        <v>33</v>
      </c>
      <c r="H50" s="10"/>
      <c r="I50" s="14"/>
      <c r="J50" s="10">
        <v>80</v>
      </c>
      <c r="K50" s="8"/>
    </row>
    <row r="51" ht="36" customHeight="1" spans="1:11">
      <c r="A51" s="7">
        <f t="shared" si="0"/>
        <v>48</v>
      </c>
      <c r="B51" s="8"/>
      <c r="C51" s="8" t="s">
        <v>175</v>
      </c>
      <c r="D51" s="8"/>
      <c r="E51" s="8"/>
      <c r="F51" s="9" t="s">
        <v>155</v>
      </c>
      <c r="G51" s="9">
        <v>33</v>
      </c>
      <c r="H51" s="10"/>
      <c r="I51" s="14"/>
      <c r="J51" s="10">
        <v>100</v>
      </c>
      <c r="K51" s="8"/>
    </row>
    <row r="52" ht="36" customHeight="1" spans="1:11">
      <c r="A52" s="7">
        <f t="shared" si="0"/>
        <v>49</v>
      </c>
      <c r="B52" s="8"/>
      <c r="C52" s="8" t="s">
        <v>176</v>
      </c>
      <c r="D52" s="8"/>
      <c r="E52" s="8" t="s">
        <v>162</v>
      </c>
      <c r="F52" s="9" t="s">
        <v>158</v>
      </c>
      <c r="G52" s="9">
        <v>33</v>
      </c>
      <c r="H52" s="10"/>
      <c r="I52" s="14"/>
      <c r="J52" s="10">
        <v>350</v>
      </c>
      <c r="K52" s="8"/>
    </row>
    <row r="53" ht="36" customHeight="1" spans="1:11">
      <c r="A53" s="7">
        <f t="shared" si="0"/>
        <v>50</v>
      </c>
      <c r="B53" s="8"/>
      <c r="C53" s="8" t="s">
        <v>177</v>
      </c>
      <c r="D53" s="8"/>
      <c r="E53" s="8" t="s">
        <v>154</v>
      </c>
      <c r="F53" s="9" t="s">
        <v>158</v>
      </c>
      <c r="G53" s="9">
        <v>33</v>
      </c>
      <c r="H53" s="10"/>
      <c r="I53" s="14"/>
      <c r="J53" s="10">
        <v>420</v>
      </c>
      <c r="K53" s="8"/>
    </row>
    <row r="54" ht="36" customHeight="1" spans="1:11">
      <c r="A54" s="7">
        <f t="shared" si="0"/>
        <v>51</v>
      </c>
      <c r="B54" s="8"/>
      <c r="C54" s="8" t="s">
        <v>179</v>
      </c>
      <c r="D54" s="8"/>
      <c r="E54" s="8"/>
      <c r="F54" s="9" t="s">
        <v>155</v>
      </c>
      <c r="G54" s="9">
        <v>33</v>
      </c>
      <c r="H54" s="10"/>
      <c r="I54" s="14"/>
      <c r="J54" s="10">
        <v>60</v>
      </c>
      <c r="K54" s="8"/>
    </row>
    <row r="55" ht="36" customHeight="1" spans="1:11">
      <c r="A55" s="7">
        <f t="shared" si="0"/>
        <v>52</v>
      </c>
      <c r="B55" s="8" t="s">
        <v>190</v>
      </c>
      <c r="C55" s="8" t="s">
        <v>152</v>
      </c>
      <c r="D55" s="8" t="s">
        <v>153</v>
      </c>
      <c r="E55" s="8" t="s">
        <v>154</v>
      </c>
      <c r="F55" s="9" t="s">
        <v>155</v>
      </c>
      <c r="G55" s="9">
        <v>3</v>
      </c>
      <c r="H55" s="10"/>
      <c r="I55" s="14"/>
      <c r="J55" s="10">
        <v>80</v>
      </c>
      <c r="K55" s="15"/>
    </row>
    <row r="56" ht="36" customHeight="1" spans="1:11">
      <c r="A56" s="7">
        <f t="shared" si="0"/>
        <v>53</v>
      </c>
      <c r="B56" s="8"/>
      <c r="C56" s="8" t="s">
        <v>191</v>
      </c>
      <c r="D56" s="8"/>
      <c r="E56" s="8"/>
      <c r="F56" s="9" t="s">
        <v>155</v>
      </c>
      <c r="G56" s="9">
        <v>3</v>
      </c>
      <c r="H56" s="10"/>
      <c r="I56" s="14"/>
      <c r="J56" s="10">
        <v>80</v>
      </c>
      <c r="K56" s="15"/>
    </row>
    <row r="57" ht="36" customHeight="1" spans="1:11">
      <c r="A57" s="7">
        <f t="shared" si="0"/>
        <v>54</v>
      </c>
      <c r="B57" s="8"/>
      <c r="C57" s="8" t="s">
        <v>192</v>
      </c>
      <c r="D57" s="8"/>
      <c r="E57" s="8"/>
      <c r="F57" s="9" t="s">
        <v>155</v>
      </c>
      <c r="G57" s="9">
        <v>3</v>
      </c>
      <c r="H57" s="10"/>
      <c r="I57" s="14"/>
      <c r="J57" s="10">
        <v>200</v>
      </c>
      <c r="K57" s="15"/>
    </row>
    <row r="58" ht="36" customHeight="1" spans="1:11">
      <c r="A58" s="7">
        <f t="shared" si="0"/>
        <v>55</v>
      </c>
      <c r="B58" s="8"/>
      <c r="C58" s="8" t="s">
        <v>193</v>
      </c>
      <c r="D58" s="8" t="s">
        <v>168</v>
      </c>
      <c r="E58" s="8" t="s">
        <v>154</v>
      </c>
      <c r="F58" s="9" t="s">
        <v>155</v>
      </c>
      <c r="G58" s="9">
        <v>3</v>
      </c>
      <c r="H58" s="10"/>
      <c r="I58" s="14"/>
      <c r="J58" s="10">
        <v>100</v>
      </c>
      <c r="K58" s="15"/>
    </row>
    <row r="59" ht="36" customHeight="1" spans="1:11">
      <c r="A59" s="7">
        <f t="shared" si="0"/>
        <v>56</v>
      </c>
      <c r="B59" s="8"/>
      <c r="C59" s="8" t="s">
        <v>175</v>
      </c>
      <c r="D59" s="8"/>
      <c r="E59" s="8"/>
      <c r="F59" s="9" t="s">
        <v>155</v>
      </c>
      <c r="G59" s="9">
        <v>3</v>
      </c>
      <c r="H59" s="10"/>
      <c r="I59" s="14"/>
      <c r="J59" s="10">
        <v>100</v>
      </c>
      <c r="K59" s="15"/>
    </row>
    <row r="60" ht="36" customHeight="1" spans="1:11">
      <c r="A60" s="7">
        <f t="shared" si="0"/>
        <v>57</v>
      </c>
      <c r="B60" s="8"/>
      <c r="C60" s="8" t="s">
        <v>176</v>
      </c>
      <c r="D60" s="8"/>
      <c r="E60" s="8"/>
      <c r="F60" s="9" t="s">
        <v>155</v>
      </c>
      <c r="G60" s="9">
        <v>3</v>
      </c>
      <c r="H60" s="10"/>
      <c r="I60" s="14"/>
      <c r="J60" s="10">
        <v>350</v>
      </c>
      <c r="K60" s="15"/>
    </row>
    <row r="61" ht="36" customHeight="1" spans="1:11">
      <c r="A61" s="7">
        <f t="shared" si="0"/>
        <v>58</v>
      </c>
      <c r="B61" s="8"/>
      <c r="C61" s="8" t="s">
        <v>177</v>
      </c>
      <c r="D61" s="8"/>
      <c r="E61" s="8"/>
      <c r="F61" s="9" t="s">
        <v>155</v>
      </c>
      <c r="G61" s="9">
        <v>3</v>
      </c>
      <c r="H61" s="10"/>
      <c r="I61" s="14"/>
      <c r="J61" s="10">
        <v>420</v>
      </c>
      <c r="K61" s="15"/>
    </row>
    <row r="62" ht="36" customHeight="1" spans="1:11">
      <c r="A62" s="7">
        <f t="shared" si="0"/>
        <v>59</v>
      </c>
      <c r="B62" s="8" t="s">
        <v>194</v>
      </c>
      <c r="C62" s="8" t="s">
        <v>152</v>
      </c>
      <c r="D62" s="8" t="s">
        <v>153</v>
      </c>
      <c r="E62" s="8" t="s">
        <v>154</v>
      </c>
      <c r="F62" s="9" t="s">
        <v>155</v>
      </c>
      <c r="G62" s="9">
        <v>69</v>
      </c>
      <c r="H62" s="10"/>
      <c r="I62" s="14"/>
      <c r="J62" s="10">
        <v>80</v>
      </c>
      <c r="K62" s="8"/>
    </row>
    <row r="63" ht="36" customHeight="1" spans="1:11">
      <c r="A63" s="7">
        <f t="shared" si="0"/>
        <v>60</v>
      </c>
      <c r="B63" s="8"/>
      <c r="C63" s="8" t="s">
        <v>156</v>
      </c>
      <c r="D63" s="8"/>
      <c r="E63" s="8"/>
      <c r="F63" s="9" t="s">
        <v>155</v>
      </c>
      <c r="G63" s="9">
        <v>69</v>
      </c>
      <c r="H63" s="11"/>
      <c r="I63" s="14"/>
      <c r="J63" s="11">
        <v>60</v>
      </c>
      <c r="K63" s="8"/>
    </row>
    <row r="64" ht="36" customHeight="1" spans="1:11">
      <c r="A64" s="7">
        <f t="shared" si="0"/>
        <v>61</v>
      </c>
      <c r="B64" s="8"/>
      <c r="C64" s="8" t="s">
        <v>195</v>
      </c>
      <c r="D64" s="8"/>
      <c r="E64" s="8"/>
      <c r="F64" s="9" t="s">
        <v>155</v>
      </c>
      <c r="G64" s="9">
        <v>69</v>
      </c>
      <c r="H64" s="10"/>
      <c r="I64" s="14"/>
      <c r="J64" s="10">
        <v>80</v>
      </c>
      <c r="K64" s="8"/>
    </row>
    <row r="65" ht="36" customHeight="1" spans="1:11">
      <c r="A65" s="7">
        <f t="shared" si="0"/>
        <v>62</v>
      </c>
      <c r="B65" s="8"/>
      <c r="C65" s="8" t="s">
        <v>192</v>
      </c>
      <c r="D65" s="8"/>
      <c r="E65" s="8"/>
      <c r="F65" s="9" t="s">
        <v>155</v>
      </c>
      <c r="G65" s="9">
        <v>69</v>
      </c>
      <c r="H65" s="10"/>
      <c r="I65" s="14"/>
      <c r="J65" s="10">
        <v>200</v>
      </c>
      <c r="K65" s="8"/>
    </row>
    <row r="66" ht="36" customHeight="1" spans="1:11">
      <c r="A66" s="7">
        <f t="shared" si="0"/>
        <v>63</v>
      </c>
      <c r="B66" s="8"/>
      <c r="C66" s="8" t="s">
        <v>196</v>
      </c>
      <c r="D66" s="8"/>
      <c r="E66" s="8"/>
      <c r="F66" s="9" t="s">
        <v>155</v>
      </c>
      <c r="G66" s="9">
        <v>69</v>
      </c>
      <c r="H66" s="10"/>
      <c r="I66" s="14"/>
      <c r="J66" s="10">
        <v>200</v>
      </c>
      <c r="K66" s="8"/>
    </row>
    <row r="67" ht="36" customHeight="1" spans="1:11">
      <c r="A67" s="7">
        <f t="shared" si="0"/>
        <v>64</v>
      </c>
      <c r="B67" s="8"/>
      <c r="C67" s="8" t="s">
        <v>197</v>
      </c>
      <c r="D67" s="8" t="s">
        <v>168</v>
      </c>
      <c r="E67" s="8"/>
      <c r="F67" s="9" t="s">
        <v>155</v>
      </c>
      <c r="G67" s="9">
        <v>69</v>
      </c>
      <c r="H67" s="10"/>
      <c r="I67" s="14"/>
      <c r="J67" s="10">
        <v>100</v>
      </c>
      <c r="K67" s="8"/>
    </row>
    <row r="68" ht="36" customHeight="1" spans="1:11">
      <c r="A68" s="7">
        <f t="shared" si="0"/>
        <v>65</v>
      </c>
      <c r="B68" s="8"/>
      <c r="C68" s="8" t="s">
        <v>198</v>
      </c>
      <c r="D68" s="8"/>
      <c r="E68" s="8"/>
      <c r="F68" s="9" t="s">
        <v>155</v>
      </c>
      <c r="G68" s="9">
        <v>69</v>
      </c>
      <c r="H68" s="11"/>
      <c r="I68" s="14"/>
      <c r="J68" s="11">
        <v>100</v>
      </c>
      <c r="K68" s="8"/>
    </row>
    <row r="69" ht="36" customHeight="1" spans="1:11">
      <c r="A69" s="7">
        <f t="shared" ref="A69:A96" si="1">A68+1</f>
        <v>66</v>
      </c>
      <c r="B69" s="8"/>
      <c r="C69" s="8" t="s">
        <v>199</v>
      </c>
      <c r="D69" s="8"/>
      <c r="E69" s="8"/>
      <c r="F69" s="9" t="s">
        <v>155</v>
      </c>
      <c r="G69" s="9">
        <v>69</v>
      </c>
      <c r="H69" s="10"/>
      <c r="I69" s="14"/>
      <c r="J69" s="10">
        <v>100</v>
      </c>
      <c r="K69" s="8"/>
    </row>
    <row r="70" ht="36" customHeight="1" spans="1:11">
      <c r="A70" s="7">
        <f t="shared" si="1"/>
        <v>67</v>
      </c>
      <c r="B70" s="8"/>
      <c r="C70" s="8" t="s">
        <v>200</v>
      </c>
      <c r="D70" s="8"/>
      <c r="E70" s="8"/>
      <c r="F70" s="9" t="s">
        <v>155</v>
      </c>
      <c r="G70" s="9">
        <v>69</v>
      </c>
      <c r="H70" s="10"/>
      <c r="I70" s="14"/>
      <c r="J70" s="10">
        <v>80</v>
      </c>
      <c r="K70" s="8"/>
    </row>
    <row r="71" ht="36" customHeight="1" spans="1:11">
      <c r="A71" s="7">
        <f t="shared" si="1"/>
        <v>68</v>
      </c>
      <c r="B71" s="8"/>
      <c r="C71" s="8" t="s">
        <v>175</v>
      </c>
      <c r="D71" s="8"/>
      <c r="E71" s="8"/>
      <c r="F71" s="9" t="s">
        <v>155</v>
      </c>
      <c r="G71" s="9">
        <v>69</v>
      </c>
      <c r="H71" s="10"/>
      <c r="I71" s="14"/>
      <c r="J71" s="10">
        <v>100</v>
      </c>
      <c r="K71" s="8"/>
    </row>
    <row r="72" ht="36" customHeight="1" spans="1:11">
      <c r="A72" s="7">
        <f t="shared" si="1"/>
        <v>69</v>
      </c>
      <c r="B72" s="8"/>
      <c r="C72" s="8" t="s">
        <v>178</v>
      </c>
      <c r="D72" s="8"/>
      <c r="E72" s="8"/>
      <c r="F72" s="9" t="s">
        <v>155</v>
      </c>
      <c r="G72" s="9">
        <v>69</v>
      </c>
      <c r="H72" s="10"/>
      <c r="I72" s="14"/>
      <c r="J72" s="10">
        <v>80</v>
      </c>
      <c r="K72" s="8"/>
    </row>
    <row r="73" ht="36" customHeight="1" spans="1:11">
      <c r="A73" s="7">
        <f t="shared" si="1"/>
        <v>70</v>
      </c>
      <c r="B73" s="8"/>
      <c r="C73" s="8" t="s">
        <v>179</v>
      </c>
      <c r="D73" s="8"/>
      <c r="E73" s="8"/>
      <c r="F73" s="9" t="s">
        <v>155</v>
      </c>
      <c r="G73" s="9">
        <v>69</v>
      </c>
      <c r="H73" s="11"/>
      <c r="I73" s="14"/>
      <c r="J73" s="11">
        <v>60</v>
      </c>
      <c r="K73" s="8"/>
    </row>
    <row r="74" ht="36" customHeight="1" spans="1:11">
      <c r="A74" s="7">
        <f t="shared" si="1"/>
        <v>71</v>
      </c>
      <c r="B74" s="8" t="s">
        <v>201</v>
      </c>
      <c r="C74" s="8" t="s">
        <v>152</v>
      </c>
      <c r="D74" s="8" t="s">
        <v>153</v>
      </c>
      <c r="E74" s="8" t="s">
        <v>154</v>
      </c>
      <c r="F74" s="9" t="s">
        <v>155</v>
      </c>
      <c r="G74" s="9">
        <v>30</v>
      </c>
      <c r="H74" s="11"/>
      <c r="I74" s="14"/>
      <c r="J74" s="11">
        <v>80</v>
      </c>
      <c r="K74" s="8"/>
    </row>
    <row r="75" ht="36" customHeight="1" spans="1:11">
      <c r="A75" s="7">
        <f t="shared" si="1"/>
        <v>72</v>
      </c>
      <c r="B75" s="8"/>
      <c r="C75" s="8" t="s">
        <v>202</v>
      </c>
      <c r="D75" s="8"/>
      <c r="E75" s="8"/>
      <c r="F75" s="9" t="s">
        <v>155</v>
      </c>
      <c r="G75" s="9">
        <v>30</v>
      </c>
      <c r="H75" s="11"/>
      <c r="I75" s="14"/>
      <c r="J75" s="11">
        <v>100</v>
      </c>
      <c r="K75" s="8"/>
    </row>
    <row r="76" ht="36" customHeight="1" spans="1:11">
      <c r="A76" s="7">
        <f t="shared" si="1"/>
        <v>73</v>
      </c>
      <c r="B76" s="8"/>
      <c r="C76" s="8" t="s">
        <v>192</v>
      </c>
      <c r="D76" s="8"/>
      <c r="E76" s="8"/>
      <c r="F76" s="9" t="s">
        <v>155</v>
      </c>
      <c r="G76" s="9">
        <v>30</v>
      </c>
      <c r="H76" s="11"/>
      <c r="I76" s="14"/>
      <c r="J76" s="11">
        <v>200</v>
      </c>
      <c r="K76" s="8"/>
    </row>
    <row r="77" ht="36" customHeight="1" spans="1:11">
      <c r="A77" s="7">
        <f t="shared" si="1"/>
        <v>74</v>
      </c>
      <c r="B77" s="8"/>
      <c r="C77" s="8" t="s">
        <v>203</v>
      </c>
      <c r="D77" s="8" t="s">
        <v>168</v>
      </c>
      <c r="E77" s="8"/>
      <c r="F77" s="9" t="s">
        <v>155</v>
      </c>
      <c r="G77" s="9">
        <v>30</v>
      </c>
      <c r="H77" s="11"/>
      <c r="I77" s="14"/>
      <c r="J77" s="11">
        <v>60</v>
      </c>
      <c r="K77" s="8"/>
    </row>
    <row r="78" ht="36" customHeight="1" spans="1:11">
      <c r="A78" s="7">
        <f t="shared" si="1"/>
        <v>75</v>
      </c>
      <c r="B78" s="8"/>
      <c r="C78" s="8" t="s">
        <v>175</v>
      </c>
      <c r="D78" s="8"/>
      <c r="E78" s="8"/>
      <c r="F78" s="9" t="s">
        <v>155</v>
      </c>
      <c r="G78" s="9">
        <v>30</v>
      </c>
      <c r="H78" s="11"/>
      <c r="I78" s="14"/>
      <c r="J78" s="11">
        <v>100</v>
      </c>
      <c r="K78" s="8"/>
    </row>
    <row r="79" ht="36" customHeight="1" spans="1:11">
      <c r="A79" s="7">
        <f t="shared" si="1"/>
        <v>76</v>
      </c>
      <c r="B79" s="8"/>
      <c r="C79" s="8" t="s">
        <v>178</v>
      </c>
      <c r="D79" s="8"/>
      <c r="E79" s="8"/>
      <c r="F79" s="9" t="s">
        <v>155</v>
      </c>
      <c r="G79" s="9">
        <v>30</v>
      </c>
      <c r="H79" s="11"/>
      <c r="I79" s="14"/>
      <c r="J79" s="11">
        <v>80</v>
      </c>
      <c r="K79" s="8"/>
    </row>
    <row r="80" ht="36" customHeight="1" spans="1:11">
      <c r="A80" s="7">
        <f t="shared" si="1"/>
        <v>77</v>
      </c>
      <c r="B80" s="8" t="s">
        <v>204</v>
      </c>
      <c r="C80" s="8" t="s">
        <v>152</v>
      </c>
      <c r="D80" s="8" t="s">
        <v>153</v>
      </c>
      <c r="E80" s="8" t="s">
        <v>154</v>
      </c>
      <c r="F80" s="9" t="s">
        <v>155</v>
      </c>
      <c r="G80" s="9">
        <v>27</v>
      </c>
      <c r="H80" s="11"/>
      <c r="I80" s="14"/>
      <c r="J80" s="11">
        <v>80</v>
      </c>
      <c r="K80" s="8"/>
    </row>
    <row r="81" ht="36" customHeight="1" spans="1:11">
      <c r="A81" s="7">
        <f t="shared" si="1"/>
        <v>78</v>
      </c>
      <c r="B81" s="8"/>
      <c r="C81" s="8" t="s">
        <v>156</v>
      </c>
      <c r="D81" s="8"/>
      <c r="E81" s="8"/>
      <c r="F81" s="9" t="s">
        <v>155</v>
      </c>
      <c r="G81" s="9">
        <v>27</v>
      </c>
      <c r="H81" s="11"/>
      <c r="I81" s="14"/>
      <c r="J81" s="11">
        <v>60</v>
      </c>
      <c r="K81" s="9"/>
    </row>
    <row r="82" ht="36" customHeight="1" spans="1:11">
      <c r="A82" s="7">
        <f t="shared" si="1"/>
        <v>79</v>
      </c>
      <c r="B82" s="8"/>
      <c r="C82" s="8" t="s">
        <v>205</v>
      </c>
      <c r="D82" s="8"/>
      <c r="E82" s="8"/>
      <c r="F82" s="9" t="s">
        <v>155</v>
      </c>
      <c r="G82" s="9">
        <v>27</v>
      </c>
      <c r="H82" s="11"/>
      <c r="I82" s="14"/>
      <c r="J82" s="11">
        <v>100</v>
      </c>
      <c r="K82" s="9"/>
    </row>
    <row r="83" ht="36" customHeight="1" spans="1:11">
      <c r="A83" s="7">
        <f t="shared" si="1"/>
        <v>80</v>
      </c>
      <c r="B83" s="8"/>
      <c r="C83" s="8" t="s">
        <v>196</v>
      </c>
      <c r="D83" s="8"/>
      <c r="E83" s="8"/>
      <c r="F83" s="9" t="s">
        <v>155</v>
      </c>
      <c r="G83" s="9">
        <v>27</v>
      </c>
      <c r="H83" s="11"/>
      <c r="I83" s="14"/>
      <c r="J83" s="11">
        <v>200</v>
      </c>
      <c r="K83" s="8"/>
    </row>
    <row r="84" ht="36" customHeight="1" spans="1:11">
      <c r="A84" s="7">
        <f t="shared" si="1"/>
        <v>81</v>
      </c>
      <c r="B84" s="8"/>
      <c r="C84" s="8" t="s">
        <v>206</v>
      </c>
      <c r="D84" s="8" t="s">
        <v>168</v>
      </c>
      <c r="E84" s="8"/>
      <c r="F84" s="9" t="s">
        <v>155</v>
      </c>
      <c r="G84" s="9">
        <v>27</v>
      </c>
      <c r="H84" s="11"/>
      <c r="I84" s="14"/>
      <c r="J84" s="11">
        <v>100</v>
      </c>
      <c r="K84" s="9"/>
    </row>
    <row r="85" ht="36" customHeight="1" spans="1:11">
      <c r="A85" s="7">
        <f t="shared" si="1"/>
        <v>82</v>
      </c>
      <c r="B85" s="8"/>
      <c r="C85" s="8" t="s">
        <v>207</v>
      </c>
      <c r="D85" s="8"/>
      <c r="E85" s="8"/>
      <c r="F85" s="9" t="s">
        <v>155</v>
      </c>
      <c r="G85" s="9">
        <v>27</v>
      </c>
      <c r="H85" s="11"/>
      <c r="I85" s="14"/>
      <c r="J85" s="11">
        <v>100</v>
      </c>
      <c r="K85" s="8"/>
    </row>
    <row r="86" ht="36" customHeight="1" spans="1:11">
      <c r="A86" s="7">
        <f t="shared" si="1"/>
        <v>83</v>
      </c>
      <c r="B86" s="8"/>
      <c r="C86" s="8" t="s">
        <v>208</v>
      </c>
      <c r="D86" s="8"/>
      <c r="E86" s="8"/>
      <c r="F86" s="9" t="s">
        <v>155</v>
      </c>
      <c r="G86" s="9">
        <v>27</v>
      </c>
      <c r="H86" s="11"/>
      <c r="I86" s="14"/>
      <c r="J86" s="11">
        <v>100</v>
      </c>
      <c r="K86" s="9"/>
    </row>
    <row r="87" ht="36" customHeight="1" spans="1:11">
      <c r="A87" s="7">
        <f t="shared" si="1"/>
        <v>84</v>
      </c>
      <c r="B87" s="8"/>
      <c r="C87" s="8" t="s">
        <v>209</v>
      </c>
      <c r="D87" s="8"/>
      <c r="E87" s="8"/>
      <c r="F87" s="9" t="s">
        <v>155</v>
      </c>
      <c r="G87" s="9">
        <v>27</v>
      </c>
      <c r="H87" s="11"/>
      <c r="I87" s="14"/>
      <c r="J87" s="11">
        <v>100</v>
      </c>
      <c r="K87" s="9"/>
    </row>
    <row r="88" ht="36" customHeight="1" spans="1:11">
      <c r="A88" s="7">
        <f t="shared" si="1"/>
        <v>85</v>
      </c>
      <c r="B88" s="8"/>
      <c r="C88" s="8" t="s">
        <v>175</v>
      </c>
      <c r="D88" s="8"/>
      <c r="E88" s="8"/>
      <c r="F88" s="9" t="s">
        <v>155</v>
      </c>
      <c r="G88" s="9">
        <v>27</v>
      </c>
      <c r="H88" s="11"/>
      <c r="I88" s="14"/>
      <c r="J88" s="11">
        <v>100</v>
      </c>
      <c r="K88" s="9"/>
    </row>
    <row r="89" ht="36" customHeight="1" spans="1:11">
      <c r="A89" s="7">
        <f t="shared" si="1"/>
        <v>86</v>
      </c>
      <c r="B89" s="8"/>
      <c r="C89" s="8" t="s">
        <v>176</v>
      </c>
      <c r="D89" s="8"/>
      <c r="E89" s="8"/>
      <c r="F89" s="9" t="s">
        <v>158</v>
      </c>
      <c r="G89" s="9">
        <v>27</v>
      </c>
      <c r="H89" s="11"/>
      <c r="I89" s="14"/>
      <c r="J89" s="11">
        <v>350</v>
      </c>
      <c r="K89" s="9"/>
    </row>
    <row r="90" ht="36" customHeight="1" spans="1:11">
      <c r="A90" s="7">
        <f t="shared" si="1"/>
        <v>87</v>
      </c>
      <c r="B90" s="8"/>
      <c r="C90" s="8" t="s">
        <v>210</v>
      </c>
      <c r="D90" s="8"/>
      <c r="E90" s="8"/>
      <c r="F90" s="9" t="s">
        <v>155</v>
      </c>
      <c r="G90" s="9">
        <v>27</v>
      </c>
      <c r="H90" s="11"/>
      <c r="I90" s="14"/>
      <c r="J90" s="11">
        <v>60</v>
      </c>
      <c r="K90" s="9"/>
    </row>
    <row r="91" ht="36" customHeight="1" spans="1:11">
      <c r="A91" s="7">
        <f t="shared" si="1"/>
        <v>88</v>
      </c>
      <c r="B91" s="8" t="s">
        <v>211</v>
      </c>
      <c r="C91" s="8" t="s">
        <v>212</v>
      </c>
      <c r="D91" s="8" t="s">
        <v>213</v>
      </c>
      <c r="E91" s="8" t="s">
        <v>154</v>
      </c>
      <c r="F91" s="9" t="s">
        <v>155</v>
      </c>
      <c r="G91" s="8">
        <v>24</v>
      </c>
      <c r="H91" s="10"/>
      <c r="I91" s="14"/>
      <c r="J91" s="10">
        <v>60</v>
      </c>
      <c r="K91" s="8"/>
    </row>
    <row r="92" ht="36" customHeight="1" spans="1:11">
      <c r="A92" s="7">
        <f t="shared" si="1"/>
        <v>89</v>
      </c>
      <c r="B92" s="8"/>
      <c r="C92" s="8" t="s">
        <v>214</v>
      </c>
      <c r="D92" s="8"/>
      <c r="E92" s="8"/>
      <c r="F92" s="9" t="s">
        <v>155</v>
      </c>
      <c r="G92" s="8">
        <v>24</v>
      </c>
      <c r="H92" s="10"/>
      <c r="I92" s="14"/>
      <c r="J92" s="10">
        <v>60</v>
      </c>
      <c r="K92" s="8"/>
    </row>
    <row r="93" ht="36" customHeight="1" spans="1:11">
      <c r="A93" s="7">
        <f t="shared" si="1"/>
        <v>90</v>
      </c>
      <c r="B93" s="8"/>
      <c r="C93" s="8" t="s">
        <v>215</v>
      </c>
      <c r="D93" s="8" t="s">
        <v>216</v>
      </c>
      <c r="E93" s="8"/>
      <c r="F93" s="9" t="s">
        <v>155</v>
      </c>
      <c r="G93" s="8">
        <v>24</v>
      </c>
      <c r="H93" s="10"/>
      <c r="I93" s="14"/>
      <c r="J93" s="10">
        <v>60</v>
      </c>
      <c r="K93" s="8"/>
    </row>
    <row r="94" ht="36" customHeight="1" spans="1:11">
      <c r="A94" s="7">
        <f t="shared" si="1"/>
        <v>91</v>
      </c>
      <c r="B94" s="8"/>
      <c r="C94" s="8" t="s">
        <v>217</v>
      </c>
      <c r="D94" s="8"/>
      <c r="E94" s="8"/>
      <c r="F94" s="9" t="s">
        <v>155</v>
      </c>
      <c r="G94" s="8">
        <v>24</v>
      </c>
      <c r="H94" s="10"/>
      <c r="I94" s="14"/>
      <c r="J94" s="10">
        <v>60</v>
      </c>
      <c r="K94" s="8"/>
    </row>
    <row r="95" ht="36" customHeight="1" spans="1:11">
      <c r="A95" s="7">
        <f t="shared" si="1"/>
        <v>92</v>
      </c>
      <c r="B95" s="8"/>
      <c r="C95" s="8" t="s">
        <v>176</v>
      </c>
      <c r="D95" s="8" t="s">
        <v>176</v>
      </c>
      <c r="E95" s="8" t="s">
        <v>218</v>
      </c>
      <c r="F95" s="9" t="s">
        <v>158</v>
      </c>
      <c r="G95" s="8">
        <v>24</v>
      </c>
      <c r="H95" s="10"/>
      <c r="I95" s="14"/>
      <c r="J95" s="10">
        <v>350</v>
      </c>
      <c r="K95" s="8"/>
    </row>
    <row r="96" ht="36" customHeight="1" spans="1:11">
      <c r="A96" s="16">
        <f t="shared" si="1"/>
        <v>93</v>
      </c>
      <c r="B96" s="12"/>
      <c r="C96" s="12" t="s">
        <v>219</v>
      </c>
      <c r="D96" s="12" t="s">
        <v>220</v>
      </c>
      <c r="E96" s="12"/>
      <c r="F96" s="17" t="s">
        <v>155</v>
      </c>
      <c r="G96" s="12">
        <v>24</v>
      </c>
      <c r="H96" s="18"/>
      <c r="I96" s="21"/>
      <c r="J96" s="18">
        <v>80</v>
      </c>
      <c r="K96" s="8"/>
    </row>
    <row r="97" s="2" customFormat="1" ht="42" customHeight="1" spans="1:12">
      <c r="A97" s="19" t="s">
        <v>74</v>
      </c>
      <c r="B97" s="19"/>
      <c r="C97" s="19"/>
      <c r="D97" s="19"/>
      <c r="E97" s="19"/>
      <c r="F97" s="19"/>
      <c r="G97" s="19"/>
      <c r="H97" s="20"/>
      <c r="I97" s="20"/>
      <c r="J97" s="20"/>
      <c r="K97" s="22"/>
      <c r="L97" s="3"/>
    </row>
  </sheetData>
  <mergeCells count="52">
    <mergeCell ref="A1:K1"/>
    <mergeCell ref="A97:G97"/>
    <mergeCell ref="H97:I97"/>
    <mergeCell ref="A2:A3"/>
    <mergeCell ref="B2:B3"/>
    <mergeCell ref="B4:B23"/>
    <mergeCell ref="B24:B41"/>
    <mergeCell ref="B42:B54"/>
    <mergeCell ref="B55:B61"/>
    <mergeCell ref="B62:B73"/>
    <mergeCell ref="B74:B79"/>
    <mergeCell ref="B80:B90"/>
    <mergeCell ref="B91:B96"/>
    <mergeCell ref="C2:C3"/>
    <mergeCell ref="D2:D3"/>
    <mergeCell ref="D4:D11"/>
    <mergeCell ref="D12:D23"/>
    <mergeCell ref="D24:D29"/>
    <mergeCell ref="D30:D41"/>
    <mergeCell ref="D42:D46"/>
    <mergeCell ref="D47:D54"/>
    <mergeCell ref="D55:D57"/>
    <mergeCell ref="D58:D61"/>
    <mergeCell ref="D62:D66"/>
    <mergeCell ref="D67:D73"/>
    <mergeCell ref="D74:D76"/>
    <mergeCell ref="D77:D79"/>
    <mergeCell ref="D80:D83"/>
    <mergeCell ref="D84:D90"/>
    <mergeCell ref="D91:D92"/>
    <mergeCell ref="D93:D94"/>
    <mergeCell ref="E2:E3"/>
    <mergeCell ref="E4:E6"/>
    <mergeCell ref="E12:E19"/>
    <mergeCell ref="E21:E23"/>
    <mergeCell ref="E24:E37"/>
    <mergeCell ref="E39:E41"/>
    <mergeCell ref="E42:E44"/>
    <mergeCell ref="E47:E51"/>
    <mergeCell ref="E53:E54"/>
    <mergeCell ref="E55:E57"/>
    <mergeCell ref="E58:E61"/>
    <mergeCell ref="E62:E73"/>
    <mergeCell ref="E74:E79"/>
    <mergeCell ref="E80:E90"/>
    <mergeCell ref="E91:E94"/>
    <mergeCell ref="E95:E96"/>
    <mergeCell ref="F2:F3"/>
    <mergeCell ref="G2:G3"/>
    <mergeCell ref="H2:H3"/>
    <mergeCell ref="I2:I3"/>
    <mergeCell ref="K2:K3"/>
  </mergeCells>
  <pageMargins left="0.751388888888889" right="0.751388888888889" top="1" bottom="1" header="0.5" footer="0.5"/>
  <pageSetup paperSize="9" scale="5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主体结构检测</vt:lpstr>
      <vt:lpstr>钢结构检测</vt:lpstr>
      <vt:lpstr>节能检测</vt:lpstr>
      <vt:lpstr>室内环境检测</vt:lpstr>
      <vt:lpstr>防雷检测</vt:lpstr>
      <vt:lpstr>人防设备产品及安装质量检测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检测391</dc:creator>
  <cp:lastModifiedBy>小糖</cp:lastModifiedBy>
  <dcterms:created xsi:type="dcterms:W3CDTF">2025-02-21T00:37:00Z</dcterms:created>
  <dcterms:modified xsi:type="dcterms:W3CDTF">2025-09-22T10:11:58Z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9CE27C9E84144DBF910CE0D3F667DD0C_13</vt:lpwstr>
  </property>
</Properties>
</file>